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1" activeTab="7"/>
  </bookViews>
  <sheets>
    <sheet name="PROPOSTA DE PREÇO MI" sheetId="1" r:id="rId1"/>
    <sheet name="Servente de Limpeza" sheetId="2" r:id="rId2"/>
    <sheet name="Serv. de Limpeza com insalubrid" sheetId="7" r:id="rId3"/>
    <sheet name="encarregado" sheetId="8" r:id="rId4"/>
    <sheet name="Copeiro" sheetId="9" r:id="rId5"/>
    <sheet name="Jardineiro" sheetId="10" r:id="rId6"/>
    <sheet name="MATERIAIS" sheetId="11" r:id="rId7"/>
    <sheet name="UNIFORMES" sheetId="4" r:id="rId8"/>
  </sheets>
  <definedNames>
    <definedName name="_xlnm.Print_Area" localSheetId="4">Copeiro!$A$1:$J$156</definedName>
    <definedName name="_xlnm.Print_Area" localSheetId="3">encarregado!$A$1:$J$156</definedName>
    <definedName name="_xlnm.Print_Area" localSheetId="5">Jardineiro!$A$1:$J$156</definedName>
    <definedName name="_xlnm.Print_Area" localSheetId="0">'PROPOSTA DE PREÇO MI'!$A$1:$I$13</definedName>
    <definedName name="_xlnm.Print_Area" localSheetId="2">'Serv. de Limpeza com insalubrid'!$A$1:$J$156</definedName>
    <definedName name="_xlnm.Print_Area" localSheetId="1">'Servente de Limpeza'!$A$1:$J$156</definedName>
    <definedName name="Excel_BuiltIn_Print_Area" localSheetId="4">#REF!</definedName>
    <definedName name="Excel_BuiltIn_Print_Area" localSheetId="3">#REF!</definedName>
    <definedName name="Excel_BuiltIn_Print_Area" localSheetId="5">#REF!</definedName>
    <definedName name="Excel_BuiltIn_Print_Area" localSheetId="0">#REF!</definedName>
    <definedName name="Excel_BuiltIn_Print_Area" localSheetId="2">#REF!</definedName>
    <definedName name="Excel_BuiltIn_Print_Area" localSheetId="1">#REF!</definedName>
    <definedName name="Excel_BuiltIn_Print_Area">#REF!</definedName>
    <definedName name="Excel_BuiltIn_Print_Area_1" localSheetId="4">#REF!</definedName>
    <definedName name="Excel_BuiltIn_Print_Area_1" localSheetId="3">#REF!</definedName>
    <definedName name="Excel_BuiltIn_Print_Area_1" localSheetId="5">#REF!</definedName>
    <definedName name="Excel_BuiltIn_Print_Area_1" localSheetId="0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2" localSheetId="4">#REF!</definedName>
    <definedName name="Excel_BuiltIn_Print_Area_2" localSheetId="3">#REF!</definedName>
    <definedName name="Excel_BuiltIn_Print_Area_2" localSheetId="5">#REF!</definedName>
    <definedName name="Excel_BuiltIn_Print_Area_2" localSheetId="0">#REF!</definedName>
    <definedName name="Excel_BuiltIn_Print_Area_2" localSheetId="2">#REF!</definedName>
    <definedName name="Excel_BuiltIn_Print_Area_2" localSheetId="1">#REF!</definedName>
    <definedName name="Excel_BuiltIn_Print_Area_2">#REF!</definedName>
  </definedNames>
  <calcPr calcId="145621"/>
</workbook>
</file>

<file path=xl/calcChain.xml><?xml version="1.0" encoding="utf-8"?>
<calcChain xmlns="http://schemas.openxmlformats.org/spreadsheetml/2006/main">
  <c r="H116" i="10" l="1"/>
  <c r="H116" i="9"/>
  <c r="H116" i="8"/>
  <c r="H116" i="7"/>
  <c r="H116" i="2"/>
  <c r="J55" i="11"/>
  <c r="H117" i="10"/>
  <c r="H117" i="9"/>
  <c r="H117" i="8"/>
  <c r="H117" i="7"/>
  <c r="H117" i="2"/>
  <c r="J10" i="4"/>
  <c r="J11" i="4" s="1"/>
  <c r="K42" i="11"/>
  <c r="H120" i="10" l="1"/>
  <c r="H139" i="10" s="1"/>
  <c r="I104" i="10"/>
  <c r="H105" i="10" s="1"/>
  <c r="H111" i="10" s="1"/>
  <c r="H97" i="10"/>
  <c r="H83" i="10"/>
  <c r="H85" i="10" s="1"/>
  <c r="G62" i="10"/>
  <c r="H61" i="10"/>
  <c r="G60" i="10"/>
  <c r="H59" i="10" s="1"/>
  <c r="H67" i="10" s="1"/>
  <c r="H74" i="10" s="1"/>
  <c r="H55" i="10"/>
  <c r="H98" i="10" s="1"/>
  <c r="H27" i="10"/>
  <c r="H35" i="10" s="1"/>
  <c r="I93" i="10" s="1"/>
  <c r="H120" i="9"/>
  <c r="H139" i="9" s="1"/>
  <c r="H97" i="9"/>
  <c r="H85" i="9"/>
  <c r="H83" i="9"/>
  <c r="G62" i="9"/>
  <c r="H61" i="9"/>
  <c r="G60" i="9"/>
  <c r="H59" i="9" s="1"/>
  <c r="H67" i="9" s="1"/>
  <c r="H74" i="9" s="1"/>
  <c r="H55" i="9"/>
  <c r="H98" i="9" s="1"/>
  <c r="H27" i="9"/>
  <c r="J27" i="9" s="1"/>
  <c r="H120" i="8"/>
  <c r="H139" i="8" s="1"/>
  <c r="I104" i="8"/>
  <c r="H105" i="8" s="1"/>
  <c r="H111" i="8" s="1"/>
  <c r="H97" i="8"/>
  <c r="H85" i="8"/>
  <c r="H83" i="8"/>
  <c r="G62" i="8"/>
  <c r="H61" i="8" s="1"/>
  <c r="G60" i="8"/>
  <c r="H59" i="8" s="1"/>
  <c r="H67" i="8" s="1"/>
  <c r="H74" i="8" s="1"/>
  <c r="H55" i="8"/>
  <c r="H98" i="8" s="1"/>
  <c r="H27" i="8"/>
  <c r="J27" i="8" s="1"/>
  <c r="H28" i="7"/>
  <c r="H120" i="7"/>
  <c r="H139" i="7" s="1"/>
  <c r="H97" i="7"/>
  <c r="H85" i="7"/>
  <c r="H83" i="7"/>
  <c r="G62" i="7"/>
  <c r="H61" i="7"/>
  <c r="G60" i="7"/>
  <c r="H59" i="7"/>
  <c r="H67" i="7" s="1"/>
  <c r="H74" i="7" s="1"/>
  <c r="H55" i="7"/>
  <c r="H98" i="7" s="1"/>
  <c r="H27" i="7"/>
  <c r="J27" i="7" s="1"/>
  <c r="I85" i="2"/>
  <c r="J27" i="10" l="1"/>
  <c r="I85" i="10"/>
  <c r="I83" i="10"/>
  <c r="I94" i="10"/>
  <c r="I40" i="10"/>
  <c r="K47" i="10"/>
  <c r="I80" i="10"/>
  <c r="I84" i="10"/>
  <c r="I91" i="10"/>
  <c r="I95" i="10"/>
  <c r="I41" i="10"/>
  <c r="I81" i="10"/>
  <c r="I92" i="10"/>
  <c r="I96" i="10"/>
  <c r="I79" i="10"/>
  <c r="H135" i="10"/>
  <c r="H35" i="9"/>
  <c r="I104" i="9"/>
  <c r="H105" i="9" s="1"/>
  <c r="H111" i="9" s="1"/>
  <c r="H35" i="8"/>
  <c r="I93" i="8" s="1"/>
  <c r="I85" i="8"/>
  <c r="I83" i="8"/>
  <c r="I94" i="8"/>
  <c r="H135" i="8"/>
  <c r="I40" i="8"/>
  <c r="K47" i="8"/>
  <c r="I80" i="8"/>
  <c r="I84" i="8"/>
  <c r="I91" i="8"/>
  <c r="I95" i="8"/>
  <c r="I81" i="8"/>
  <c r="I96" i="8"/>
  <c r="I79" i="8"/>
  <c r="I41" i="8"/>
  <c r="I92" i="8"/>
  <c r="H35" i="7"/>
  <c r="I83" i="7" s="1"/>
  <c r="I104" i="7"/>
  <c r="H105" i="7" s="1"/>
  <c r="H111" i="7" s="1"/>
  <c r="H67" i="2"/>
  <c r="I47" i="2"/>
  <c r="K47" i="2"/>
  <c r="H98" i="2"/>
  <c r="I79" i="2"/>
  <c r="G62" i="2"/>
  <c r="H83" i="2"/>
  <c r="H85" i="2" s="1"/>
  <c r="I41" i="2"/>
  <c r="I40" i="2"/>
  <c r="H27" i="2"/>
  <c r="I97" i="10" l="1"/>
  <c r="H86" i="10"/>
  <c r="H137" i="10" s="1"/>
  <c r="H43" i="10"/>
  <c r="I93" i="9"/>
  <c r="I53" i="9"/>
  <c r="I49" i="9"/>
  <c r="I92" i="9"/>
  <c r="I41" i="9"/>
  <c r="I95" i="9"/>
  <c r="I91" i="9"/>
  <c r="I80" i="9"/>
  <c r="I40" i="9"/>
  <c r="H43" i="9" s="1"/>
  <c r="H72" i="9" s="1"/>
  <c r="I52" i="9"/>
  <c r="I84" i="9"/>
  <c r="H135" i="9"/>
  <c r="I94" i="9"/>
  <c r="I83" i="9"/>
  <c r="I79" i="9"/>
  <c r="I54" i="9"/>
  <c r="I50" i="9"/>
  <c r="I47" i="9"/>
  <c r="I96" i="9"/>
  <c r="I81" i="9"/>
  <c r="I48" i="9"/>
  <c r="I51" i="9"/>
  <c r="K47" i="9"/>
  <c r="I85" i="9"/>
  <c r="H86" i="8"/>
  <c r="H137" i="8" s="1"/>
  <c r="H43" i="8"/>
  <c r="I97" i="8"/>
  <c r="I93" i="7"/>
  <c r="I96" i="7"/>
  <c r="I41" i="7"/>
  <c r="K47" i="7"/>
  <c r="I40" i="7"/>
  <c r="I95" i="7"/>
  <c r="I80" i="7"/>
  <c r="H135" i="7"/>
  <c r="I94" i="7"/>
  <c r="I79" i="7"/>
  <c r="I92" i="7"/>
  <c r="I81" i="7"/>
  <c r="I91" i="7"/>
  <c r="I84" i="7"/>
  <c r="I85" i="7"/>
  <c r="H72" i="10" l="1"/>
  <c r="I50" i="10"/>
  <c r="I48" i="10"/>
  <c r="I49" i="10"/>
  <c r="I51" i="10"/>
  <c r="I54" i="10"/>
  <c r="I52" i="10"/>
  <c r="I47" i="10"/>
  <c r="I55" i="10" s="1"/>
  <c r="H73" i="10" s="1"/>
  <c r="I53" i="10"/>
  <c r="I98" i="10"/>
  <c r="H99" i="10" s="1"/>
  <c r="H110" i="10" s="1"/>
  <c r="H112" i="10" s="1"/>
  <c r="H138" i="10" s="1"/>
  <c r="H86" i="9"/>
  <c r="H137" i="9" s="1"/>
  <c r="I97" i="9"/>
  <c r="I55" i="9"/>
  <c r="H73" i="9" s="1"/>
  <c r="H75" i="9" s="1"/>
  <c r="H136" i="9" s="1"/>
  <c r="I98" i="8"/>
  <c r="H99" i="8" s="1"/>
  <c r="H110" i="8" s="1"/>
  <c r="H112" i="8" s="1"/>
  <c r="H138" i="8" s="1"/>
  <c r="H72" i="8"/>
  <c r="I49" i="8"/>
  <c r="I51" i="8"/>
  <c r="I50" i="8"/>
  <c r="I48" i="8"/>
  <c r="I53" i="8"/>
  <c r="I47" i="8"/>
  <c r="I54" i="8"/>
  <c r="I52" i="8"/>
  <c r="H43" i="7"/>
  <c r="I48" i="7"/>
  <c r="I49" i="7"/>
  <c r="I54" i="7"/>
  <c r="I51" i="7"/>
  <c r="I52" i="7"/>
  <c r="I53" i="7"/>
  <c r="H86" i="7"/>
  <c r="H137" i="7" s="1"/>
  <c r="I97" i="7"/>
  <c r="I50" i="7"/>
  <c r="H75" i="10" l="1"/>
  <c r="H136" i="10" s="1"/>
  <c r="H140" i="10" s="1"/>
  <c r="I98" i="9"/>
  <c r="H99" i="9" s="1"/>
  <c r="H110" i="9" s="1"/>
  <c r="H112" i="9" s="1"/>
  <c r="H138" i="9" s="1"/>
  <c r="H140" i="9" s="1"/>
  <c r="I55" i="8"/>
  <c r="H73" i="8" s="1"/>
  <c r="H75" i="8" s="1"/>
  <c r="H136" i="8" s="1"/>
  <c r="H140" i="8" s="1"/>
  <c r="H72" i="7"/>
  <c r="I47" i="7"/>
  <c r="I55" i="7" s="1"/>
  <c r="H73" i="7" s="1"/>
  <c r="H75" i="7" s="1"/>
  <c r="H136" i="7" s="1"/>
  <c r="I98" i="7"/>
  <c r="H99" i="7" s="1"/>
  <c r="H110" i="7" s="1"/>
  <c r="H112" i="7" s="1"/>
  <c r="H138" i="7" s="1"/>
  <c r="I124" i="10" l="1"/>
  <c r="I124" i="9"/>
  <c r="I124" i="8"/>
  <c r="H140" i="7"/>
  <c r="I124" i="7" s="1"/>
  <c r="G60" i="2"/>
  <c r="I125" i="10" l="1"/>
  <c r="I129" i="10" s="1"/>
  <c r="I125" i="9"/>
  <c r="I127" i="9"/>
  <c r="I125" i="8"/>
  <c r="I128" i="8" s="1"/>
  <c r="I125" i="7"/>
  <c r="I128" i="7"/>
  <c r="I128" i="10" l="1"/>
  <c r="I127" i="10"/>
  <c r="I130" i="10" s="1"/>
  <c r="H141" i="10" s="1"/>
  <c r="H142" i="10" s="1"/>
  <c r="C146" i="10" s="1"/>
  <c r="E146" i="10" s="1"/>
  <c r="H146" i="10" s="1"/>
  <c r="L146" i="10" s="1"/>
  <c r="I128" i="9"/>
  <c r="I129" i="9"/>
  <c r="I129" i="8"/>
  <c r="I127" i="8"/>
  <c r="I127" i="7"/>
  <c r="I129" i="7"/>
  <c r="I130" i="7" l="1"/>
  <c r="H141" i="7" s="1"/>
  <c r="H142" i="7" s="1"/>
  <c r="C146" i="7" s="1"/>
  <c r="E146" i="7" s="1"/>
  <c r="H146" i="7" s="1"/>
  <c r="I130" i="9"/>
  <c r="H141" i="9" s="1"/>
  <c r="H142" i="9" s="1"/>
  <c r="C146" i="9" s="1"/>
  <c r="E146" i="9" s="1"/>
  <c r="H146" i="9" s="1"/>
  <c r="H147" i="9" s="1"/>
  <c r="H149" i="9" s="1"/>
  <c r="H147" i="10"/>
  <c r="H149" i="10" s="1"/>
  <c r="H150" i="10" s="1"/>
  <c r="I130" i="8"/>
  <c r="H141" i="8" s="1"/>
  <c r="H142" i="8" s="1"/>
  <c r="C146" i="8" s="1"/>
  <c r="E146" i="8" s="1"/>
  <c r="H146" i="8" s="1"/>
  <c r="H147" i="8" s="1"/>
  <c r="H149" i="8" s="1"/>
  <c r="L146" i="7"/>
  <c r="H147" i="7"/>
  <c r="H149" i="7" s="1"/>
  <c r="H150" i="7" s="1"/>
  <c r="I104" i="2"/>
  <c r="L146" i="9" l="1"/>
  <c r="L150" i="10"/>
  <c r="H6" i="1"/>
  <c r="I6" i="1" s="1"/>
  <c r="H150" i="9"/>
  <c r="L150" i="9" s="1"/>
  <c r="H5" i="1"/>
  <c r="I5" i="1" s="1"/>
  <c r="H150" i="8"/>
  <c r="L150" i="8" s="1"/>
  <c r="H4" i="1"/>
  <c r="I4" i="1" s="1"/>
  <c r="L146" i="8"/>
  <c r="L150" i="7"/>
  <c r="H3" i="1"/>
  <c r="I3" i="1" s="1"/>
  <c r="H61" i="2"/>
  <c r="H120" i="2" l="1"/>
  <c r="H139" i="2" s="1"/>
  <c r="H97" i="2"/>
  <c r="H59" i="2"/>
  <c r="H55" i="2"/>
  <c r="K7" i="1"/>
  <c r="H35" i="2" l="1"/>
  <c r="I81" i="2" s="1"/>
  <c r="H74" i="2"/>
  <c r="J27" i="2"/>
  <c r="I91" i="2" l="1"/>
  <c r="I96" i="2"/>
  <c r="I80" i="2"/>
  <c r="H135" i="2"/>
  <c r="I95" i="2"/>
  <c r="I94" i="2"/>
  <c r="I93" i="2"/>
  <c r="I84" i="2"/>
  <c r="I92" i="2"/>
  <c r="I83" i="2"/>
  <c r="H86" i="2" l="1"/>
  <c r="H137" i="2" s="1"/>
  <c r="H43" i="2"/>
  <c r="I97" i="2"/>
  <c r="I98" i="2" s="1"/>
  <c r="I53" i="2" l="1"/>
  <c r="H72" i="2"/>
  <c r="I51" i="2"/>
  <c r="I52" i="2"/>
  <c r="I54" i="2"/>
  <c r="I50" i="2"/>
  <c r="I48" i="2"/>
  <c r="I49" i="2"/>
  <c r="H99" i="2"/>
  <c r="H110" i="2" s="1"/>
  <c r="I55" i="2" l="1"/>
  <c r="H73" i="2" l="1"/>
  <c r="H75" i="2" s="1"/>
  <c r="H136" i="2" s="1"/>
  <c r="H105" i="2" l="1"/>
  <c r="H111" i="2" s="1"/>
  <c r="H112" i="2" s="1"/>
  <c r="H138" i="2" s="1"/>
  <c r="H140" i="2" s="1"/>
  <c r="I124" i="2" l="1"/>
  <c r="I125" i="2" l="1"/>
  <c r="I128" i="2" s="1"/>
  <c r="I127" i="2" l="1"/>
  <c r="I129" i="2"/>
  <c r="I130" i="2" l="1"/>
  <c r="H141" i="2" s="1"/>
  <c r="H142" i="2" s="1"/>
  <c r="C146" i="2" s="1"/>
  <c r="E146" i="2" l="1"/>
  <c r="H146" i="2" s="1"/>
  <c r="L146" i="2" l="1"/>
  <c r="H2" i="1" s="1"/>
  <c r="M7" i="1" s="1"/>
  <c r="M9" i="1" s="1"/>
  <c r="H147" i="2"/>
  <c r="H149" i="2" s="1"/>
  <c r="H150" i="2" s="1"/>
  <c r="L150" i="2" s="1"/>
  <c r="I2" i="1" s="1"/>
  <c r="H7" i="1" s="1"/>
</calcChain>
</file>

<file path=xl/sharedStrings.xml><?xml version="1.0" encoding="utf-8"?>
<sst xmlns="http://schemas.openxmlformats.org/spreadsheetml/2006/main" count="1485" uniqueCount="242">
  <si>
    <t>UNIDADE</t>
  </si>
  <si>
    <t>ITEM</t>
  </si>
  <si>
    <t>VALOR MENSAL</t>
  </si>
  <si>
    <t>VALOR ANUAL</t>
  </si>
  <si>
    <t>PREÇO TOTAL DA PROPOSTA</t>
  </si>
  <si>
    <t>PLANILHA DE CUSTOS E FORMAÇÕES DE PREÇOS</t>
  </si>
  <si>
    <t>DISCRIMINAÇÃO DOS SERVIÇOS (DADOS REFERENTES À CONTRATAÇÃO)</t>
  </si>
  <si>
    <t>A</t>
  </si>
  <si>
    <t>Data de apresentação da proposta (dia/mês/ano)</t>
  </si>
  <si>
    <t>B</t>
  </si>
  <si>
    <t>Município/ UF</t>
  </si>
  <si>
    <t>C</t>
  </si>
  <si>
    <t>Ano Acordo, Convenção ou Sentença Normativa em Dissídio Coletivo</t>
  </si>
  <si>
    <t>D</t>
  </si>
  <si>
    <t>Nº de meses de execução contratual</t>
  </si>
  <si>
    <t>IDENTIFICAÇÃO DO SERVIÇO</t>
  </si>
  <si>
    <t>Unidade de medida</t>
  </si>
  <si>
    <t>MÊS</t>
  </si>
  <si>
    <t>Quantidade total a contratar (em função da unidade de medida):</t>
  </si>
  <si>
    <t>Cargo: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</si>
  <si>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</si>
  <si>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</si>
  <si>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</si>
  <si>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</si>
  <si>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Classificação Brasileira de Ocupações (CBO)</t>
  </si>
  <si>
    <t>Salário Normativo da Categoria Profissional</t>
  </si>
  <si>
    <t xml:space="preserve">Categoria profissional </t>
  </si>
  <si>
    <t>Data base da categoria</t>
  </si>
  <si>
    <t>MÓDULO 01: COMPOSIÇÃO DA REMUNERAÇÃO</t>
  </si>
  <si>
    <t>Composição da remuneração</t>
  </si>
  <si>
    <t>Valor (R$)</t>
  </si>
  <si>
    <t>Salário base (CCT - CLAUSULA 3°)</t>
  </si>
  <si>
    <t xml:space="preserve">Adicional </t>
  </si>
  <si>
    <t>Hora In Itinere</t>
  </si>
  <si>
    <t>Adicional Noturno</t>
  </si>
  <si>
    <t>E</t>
  </si>
  <si>
    <t>Adicional de Periculosidade (CCT - Clausula 10°)</t>
  </si>
  <si>
    <t>F</t>
  </si>
  <si>
    <t xml:space="preserve">Hora noturna reduzida </t>
  </si>
  <si>
    <t>G</t>
  </si>
  <si>
    <t>Hora de feriado 100%</t>
  </si>
  <si>
    <t>H</t>
  </si>
  <si>
    <t>Descanso Semanal Remunerado DSR</t>
  </si>
  <si>
    <t>TOTAL DA REMUNERAÇÃO</t>
  </si>
  <si>
    <t>MÓDULO 02: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</si>
  <si>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</si>
  <si>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</si>
  <si>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</si>
  <si>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</si>
  <si>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</si>
  <si>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>Férias e Adicional de Férias</t>
  </si>
  <si>
    <t>Outros</t>
  </si>
  <si>
    <t xml:space="preserve">TOTAL 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</si>
  <si>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</si>
  <si>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</si>
  <si>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</si>
  <si>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</si>
  <si>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</si>
  <si>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 xml:space="preserve">Seguro Acidente do Trabalho </t>
  </si>
  <si>
    <t>SESC ou SESI</t>
  </si>
  <si>
    <t>SENAI ou SENAC</t>
  </si>
  <si>
    <t>SEBRAE</t>
  </si>
  <si>
    <t>INCRA</t>
  </si>
  <si>
    <t>FGTS</t>
  </si>
  <si>
    <t>TOTAL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</si>
  <si>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</si>
  <si>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</si>
  <si>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</si>
  <si>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</si>
  <si>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</si>
  <si>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</si>
  <si>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</si>
  <si>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</si>
  <si>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</si>
  <si>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S</t>
  </si>
  <si>
    <t xml:space="preserve">Auxílio-Refeição/Alimentação 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</si>
  <si>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</si>
  <si>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</si>
  <si>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</si>
  <si>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</si>
  <si>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Provisão para Rescisão</t>
  </si>
  <si>
    <t>Aviso Prévio Indenizado</t>
  </si>
  <si>
    <t>Incidência do FGTS sobre o Aviso Prévio Indenizado</t>
  </si>
  <si>
    <t>Multa do FGTS  sobre o Aviso Prévio Indenizado  - 40%</t>
  </si>
  <si>
    <t>Aviso Prévio Trabalhado</t>
  </si>
  <si>
    <t>Incidência dos encargos do submódulo 2.2 sobre o Aviso Prévio Trabalhado</t>
  </si>
  <si>
    <t>Multa do FGTS sobre o Aviso Prévio Trabalhado</t>
  </si>
  <si>
    <t>MÓDULO 04: CUSTO DE REPOSIÇÃO DO PROFISSIONAL AUSENTE</t>
  </si>
  <si>
    <t>Submódulo 4.1 - Ausências Legais</t>
  </si>
  <si>
    <t>4.1</t>
  </si>
  <si>
    <t>Ausências Legais</t>
  </si>
  <si>
    <t>Férias</t>
  </si>
  <si>
    <t>Licença-Paternidade</t>
  </si>
  <si>
    <t>Ausências por acidente de trabalho</t>
  </si>
  <si>
    <t>Afastamento Maternidade</t>
  </si>
  <si>
    <t>Outros (Especificar)</t>
  </si>
  <si>
    <t>SUBTOTAL</t>
  </si>
  <si>
    <t>Incidência do submódulo 2.2 sobre ausências legais</t>
  </si>
  <si>
    <t>Submódulo 4.2 - Intrajornada</t>
  </si>
  <si>
    <t>4.2</t>
  </si>
  <si>
    <t>Intrajornada</t>
  </si>
  <si>
    <t>Intervalo para repouso ou alimentação</t>
  </si>
  <si>
    <t>QUADRO RESUMO DO MÓDULO 4 - CUSTO DE REPOSIÇÃO DO PROFISSIONAL AUSENTE</t>
  </si>
  <si>
    <t>Ausência Legais</t>
  </si>
  <si>
    <t>MÓDULO 05: INSUMOS DIVERSOS</t>
  </si>
  <si>
    <t>Insumos Diversos</t>
  </si>
  <si>
    <t>Uniformes (custo mensal por empregado)</t>
  </si>
  <si>
    <t>Materiais (custo mensal por empregado)</t>
  </si>
  <si>
    <t xml:space="preserve">Equipamentos (custo mensal por empregado) </t>
  </si>
  <si>
    <t>Treinamento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</si>
  <si>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</si>
  <si>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</si>
  <si>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</si>
  <si>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</si>
  <si>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</si>
  <si>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</si>
  <si>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</si>
  <si>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</si>
  <si>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</si>
  <si>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</si>
  <si>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</si>
  <si>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</si>
  <si>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</si>
  <si>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</si>
  <si>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</si>
  <si>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</si>
  <si>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</si>
  <si>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</si>
  <si>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</si>
  <si>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</si>
  <si>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</si>
  <si>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</si>
  <si>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</si>
  <si>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</si>
  <si>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</si>
  <si>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</si>
  <si>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</si>
  <si>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</si>
  <si>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</si>
  <si>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</si>
  <si>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</si>
  <si>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</si>
  <si>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</si>
  <si>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VALOR ESTIMADO ANUAL DA CONTRATAÇÃO</t>
  </si>
  <si>
    <t>2024/2025</t>
  </si>
  <si>
    <t>Rio de Janeiro /RJ</t>
  </si>
  <si>
    <t>Auxilio Familiar</t>
  </si>
  <si>
    <t>Museu Nacional dos Povos Indígenas
Rio de Janeiro - RJ</t>
  </si>
  <si>
    <t>* Multa do FGTS e contribuição social sobre o Aviso Prévio Indenizado --&gt; Cálculo = (0,08*0,4*0,9)*(1+2/12+5/56+(1/3*1/12)) = Percentual de 3,44% x Total da Remuneração </t>
  </si>
  <si>
    <t>Incidência do submódulo 2.2 sobre intrajornada</t>
  </si>
  <si>
    <t>1 mês (prorrogável por mais um mês)</t>
  </si>
  <si>
    <t>5143-20</t>
  </si>
  <si>
    <t>Servente de Limpeza</t>
  </si>
  <si>
    <t>Asseio e Conservação</t>
  </si>
  <si>
    <t>Servente de Limpeza com Insalubridade</t>
  </si>
  <si>
    <t>Encarregado</t>
  </si>
  <si>
    <t>Copeiro</t>
  </si>
  <si>
    <t>Jardineiro</t>
  </si>
  <si>
    <r>
      <rPr>
        <b/>
        <sz val="7.5"/>
        <rFont val="Tahoma"/>
        <family val="2"/>
      </rPr>
      <t>ESTIMATIVA DE MATERIAIS, EǪUIPAMENTOS E UNIFORMES PARA O CONTRATO DE LIMPEZA/CONSERVAÇÃO/JARDINAGEM/COPEIRAGEM</t>
    </r>
  </si>
  <si>
    <r>
      <rPr>
        <b/>
        <sz val="7.5"/>
        <rFont val="Tahoma"/>
        <family val="2"/>
      </rPr>
      <t>1 - MATERIAIS DE LIMPEZA</t>
    </r>
  </si>
  <si>
    <r>
      <rPr>
        <b/>
        <sz val="7.5"/>
        <rFont val="Tahoma"/>
        <family val="2"/>
      </rPr>
      <t>ITEM</t>
    </r>
  </si>
  <si>
    <r>
      <rPr>
        <b/>
        <sz val="7.5"/>
        <rFont val="Tahoma"/>
        <family val="2"/>
      </rPr>
      <t>DESCRIÇÃO</t>
    </r>
  </si>
  <si>
    <r>
      <rPr>
        <b/>
        <sz val="7.5"/>
        <rFont val="Tahoma"/>
        <family val="2"/>
      </rPr>
      <t>UNIDADE</t>
    </r>
  </si>
  <si>
    <r>
      <rPr>
        <b/>
        <sz val="7.5"/>
        <rFont val="Tahoma"/>
        <family val="2"/>
      </rPr>
      <t>ǪUANTIDADE</t>
    </r>
  </si>
  <si>
    <r>
      <rPr>
        <b/>
        <sz val="7.5"/>
        <rFont val="Tahoma"/>
        <family val="2"/>
      </rPr>
      <t>VALOR UNITÁRIO</t>
    </r>
  </si>
  <si>
    <r>
      <rPr>
        <b/>
        <sz val="7.5"/>
        <rFont val="Tahoma"/>
        <family val="2"/>
      </rPr>
      <t>VALOR TOTAL DO ITEM</t>
    </r>
  </si>
  <si>
    <r>
      <rPr>
        <b/>
        <sz val="7.5"/>
        <rFont val="Tahoma"/>
        <family val="2"/>
      </rPr>
      <t>VALOR CORRIGIDO SELIC (01/01 A 23/10: 11,33%)</t>
    </r>
  </si>
  <si>
    <r>
      <rPr>
        <b/>
        <sz val="7.5"/>
        <rFont val="Tahoma"/>
        <family val="2"/>
      </rPr>
      <t>Álcool Etílico Limpeza De Ambientes</t>
    </r>
  </si>
  <si>
    <r>
      <rPr>
        <sz val="7.5"/>
        <rFont val="Tahoma"/>
        <family val="2"/>
      </rPr>
      <t>Litro</t>
    </r>
  </si>
  <si>
    <r>
      <rPr>
        <sz val="7.5"/>
        <rFont val="Tahoma"/>
        <family val="2"/>
      </rPr>
      <t>R$</t>
    </r>
  </si>
  <si>
    <r>
      <rPr>
        <b/>
        <sz val="7.5"/>
        <rFont val="Tahoma"/>
        <family val="2"/>
      </rPr>
      <t>Balde Material: Polietileno , Material Alça: Metal , Capacidade: 20 L</t>
    </r>
  </si>
  <si>
    <r>
      <rPr>
        <sz val="7.5"/>
        <rFont val="Tahoma"/>
        <family val="2"/>
      </rPr>
      <t>Unidade</t>
    </r>
  </si>
  <si>
    <r>
      <rPr>
        <b/>
        <sz val="7.5"/>
        <rFont val="Tahoma"/>
        <family val="2"/>
      </rPr>
      <t>Cera Tipo: Líquida , Cor: Incolor, natural e biodegradável</t>
    </r>
  </si>
  <si>
    <r>
      <rPr>
        <sz val="7.5"/>
        <rFont val="Tahoma"/>
        <family val="2"/>
      </rPr>
      <t>Galão 5L</t>
    </r>
  </si>
  <si>
    <r>
      <rPr>
        <b/>
        <sz val="7.5"/>
        <rFont val="Tahoma"/>
        <family val="2"/>
      </rPr>
      <t>Cloro Alvejante Aspecto Físico: Líquido , concentrado, para diluição</t>
    </r>
  </si>
  <si>
    <r>
      <rPr>
        <b/>
        <sz val="7.5"/>
        <rFont val="Tahoma"/>
        <family val="2"/>
      </rPr>
      <t>Desinfetante concentrado, perfumado, ação bactericida, para uso em banheiros, ralos e superfícies para diluição</t>
    </r>
  </si>
  <si>
    <r>
      <rPr>
        <b/>
        <sz val="7.5"/>
        <rFont val="Tahoma"/>
        <family val="2"/>
      </rPr>
      <t xml:space="preserve">Detergente, biodegradável, multiuso liquido concentrado, perfumado, que remova gorduras e graxas, sem enxágue,
</t>
    </r>
    <r>
      <rPr>
        <b/>
        <sz val="7.5"/>
        <rFont val="Tahoma"/>
        <family val="2"/>
      </rPr>
      <t>para limpeza de vidros</t>
    </r>
  </si>
  <si>
    <r>
      <rPr>
        <b/>
        <sz val="7.5"/>
        <rFont val="Tahoma"/>
        <family val="2"/>
      </rPr>
      <t>Detergente líquido concentrado, biodegradável/ecológico, neutro, desengordurante para lavagem de louça</t>
    </r>
  </si>
  <si>
    <r>
      <rPr>
        <sz val="7.5"/>
        <rFont val="Tahoma"/>
        <family val="2"/>
      </rPr>
      <t>Frasco 500 ml</t>
    </r>
  </si>
  <si>
    <r>
      <rPr>
        <b/>
        <sz val="7.5"/>
        <rFont val="Tahoma"/>
        <family val="2"/>
      </rPr>
      <t>Espanador de Cizal</t>
    </r>
  </si>
  <si>
    <r>
      <rPr>
        <b/>
        <sz val="7.5"/>
        <rFont val="Tahoma"/>
        <family val="2"/>
      </rPr>
      <t>G</t>
    </r>
  </si>
  <si>
    <r>
      <rPr>
        <b/>
        <sz val="7.5"/>
        <rFont val="Tahoma"/>
        <family val="2"/>
      </rPr>
      <t>Esponja dupla face macia de excelente qualidade</t>
    </r>
  </si>
  <si>
    <r>
      <rPr>
        <b/>
        <sz val="7.5"/>
        <rFont val="Tahoma"/>
        <family val="2"/>
      </rPr>
      <t>Flanela branca para limpeza de mobiliário em geral, 30x40 cm</t>
    </r>
  </si>
  <si>
    <r>
      <rPr>
        <b/>
        <sz val="7.5"/>
        <rFont val="Tahoma"/>
        <family val="2"/>
      </rPr>
      <t>Inseticida spray à base de água, sem CFC, que mata mosquito da dengue, marca de referência RAID ou similar</t>
    </r>
  </si>
  <si>
    <r>
      <rPr>
        <sz val="7.5"/>
        <rFont val="Tahoma"/>
        <family val="2"/>
      </rPr>
      <t>Frasco 400 ml</t>
    </r>
  </si>
  <si>
    <r>
      <rPr>
        <b/>
        <sz val="7.5"/>
        <rFont val="Tahoma"/>
        <family val="2"/>
      </rPr>
      <t>Limpa-vidro ecológico, marca de referência Ecobril ou Similar</t>
    </r>
  </si>
  <si>
    <r>
      <rPr>
        <b/>
        <sz val="7.5"/>
        <rFont val="Tahoma"/>
        <family val="2"/>
      </rPr>
      <t>Desinfetante tipo Lysoform ou manifestamente similar</t>
    </r>
  </si>
  <si>
    <r>
      <rPr>
        <b/>
        <sz val="7.5"/>
        <rFont val="Tahoma"/>
        <family val="2"/>
      </rPr>
      <t>Lustra móveis líquido</t>
    </r>
  </si>
  <si>
    <r>
      <rPr>
        <b/>
        <sz val="7.5"/>
        <rFont val="Tahoma"/>
        <family val="2"/>
      </rPr>
      <t>Luva de borracha de excelente qualidade, tamanho médio</t>
    </r>
  </si>
  <si>
    <r>
      <rPr>
        <sz val="7.5"/>
        <rFont val="Tahoma"/>
        <family val="2"/>
      </rPr>
      <t>par</t>
    </r>
  </si>
  <si>
    <r>
      <rPr>
        <b/>
        <sz val="7.5"/>
        <rFont val="Tahoma"/>
        <family val="2"/>
      </rPr>
      <t>Luva de borracha de excelente qualidade, tamanho grande</t>
    </r>
  </si>
  <si>
    <r>
      <rPr>
        <b/>
        <sz val="7.5"/>
        <rFont val="Tahoma"/>
        <family val="2"/>
      </rPr>
      <t>Odorizador de ambientes, sem CFC, fragâncias diversas</t>
    </r>
  </si>
  <si>
    <r>
      <rPr>
        <sz val="7.5"/>
        <rFont val="Tahoma"/>
        <family val="2"/>
      </rPr>
      <t>Frasco 360 ml</t>
    </r>
  </si>
  <si>
    <r>
      <rPr>
        <b/>
        <sz val="7.5"/>
        <rFont val="Tahoma"/>
        <family val="2"/>
      </rPr>
      <t>Pano de chão, cor branca, medindo pelo menos 40x70 cm</t>
    </r>
  </si>
  <si>
    <r>
      <rPr>
        <b/>
        <sz val="7.5"/>
        <rFont val="Tahoma"/>
        <family val="2"/>
      </rPr>
      <t>1G</t>
    </r>
  </si>
  <si>
    <r>
      <rPr>
        <b/>
        <sz val="7.5"/>
        <rFont val="Tahoma"/>
        <family val="2"/>
      </rPr>
      <t>Pano multiuso de excelente qualidade, na cor azul, marca de referência Perfex ou outro de qualidade igual ou superior</t>
    </r>
  </si>
  <si>
    <r>
      <rPr>
        <sz val="7.5"/>
        <rFont val="Tahoma"/>
        <family val="2"/>
      </rPr>
      <t>Pacote com 10</t>
    </r>
  </si>
  <si>
    <r>
      <rPr>
        <b/>
        <sz val="7.5"/>
        <rFont val="Tahoma"/>
        <family val="2"/>
      </rPr>
      <t>Pasta para limpeza a seco</t>
    </r>
  </si>
  <si>
    <r>
      <rPr>
        <b/>
        <sz val="7.5"/>
        <rFont val="Tahoma"/>
        <family val="2"/>
      </rPr>
      <t>Sabão de côco em barra, 200g</t>
    </r>
  </si>
  <si>
    <r>
      <rPr>
        <b/>
        <sz val="7.5"/>
        <rFont val="Tahoma"/>
        <family val="2"/>
      </rPr>
      <t>Sabonete líquido cremoso, fragâncias diversas</t>
    </r>
  </si>
  <si>
    <r>
      <rPr>
        <b/>
        <sz val="7.5"/>
        <rFont val="Tahoma"/>
        <family val="2"/>
      </rPr>
      <t>Saco de lixo de primeira qualidade, preferencialmente material reciclado, cor preta, 100 litros</t>
    </r>
  </si>
  <si>
    <r>
      <rPr>
        <sz val="7.5"/>
        <rFont val="Tahoma"/>
        <family val="2"/>
      </rPr>
      <t>Fardo 100 un.</t>
    </r>
  </si>
  <si>
    <r>
      <rPr>
        <b/>
        <sz val="7.5"/>
        <rFont val="Tahoma"/>
        <family val="2"/>
      </rPr>
      <t>Saco de lixo de primeira qualidade, preferencialmente material reciclado, cor preta, 60 litros</t>
    </r>
  </si>
  <si>
    <r>
      <rPr>
        <b/>
        <sz val="7.5"/>
        <rFont val="Tahoma"/>
        <family val="2"/>
      </rPr>
      <t>Saco de lixo de primeira qualidade, preferencialmente material reciclado, cor preta, 300 litros</t>
    </r>
  </si>
  <si>
    <r>
      <rPr>
        <b/>
        <sz val="7.5"/>
        <rFont val="Tahoma"/>
        <family val="2"/>
      </rPr>
      <t>Rodo com 30 cm</t>
    </r>
  </si>
  <si>
    <r>
      <rPr>
        <sz val="7.5"/>
        <rFont val="Tahoma"/>
        <family val="2"/>
      </rPr>
      <t>unidade</t>
    </r>
  </si>
  <si>
    <r>
      <rPr>
        <b/>
        <sz val="7.5"/>
        <rFont val="Tahoma"/>
        <family val="2"/>
      </rPr>
      <t>Vassoura de Piaçava chapa nº 03</t>
    </r>
  </si>
  <si>
    <r>
      <rPr>
        <b/>
        <sz val="7.5"/>
        <rFont val="Tahoma"/>
        <family val="2"/>
      </rPr>
      <t>Vassoura de gari, 40 cm</t>
    </r>
  </si>
  <si>
    <r>
      <rPr>
        <b/>
        <sz val="7.5"/>
        <rFont val="Tahoma"/>
        <family val="2"/>
      </rPr>
      <t>2G</t>
    </r>
  </si>
  <si>
    <r>
      <rPr>
        <b/>
        <sz val="7.5"/>
        <rFont val="Tahoma"/>
        <family val="2"/>
      </rPr>
      <t>Vassoura de teto</t>
    </r>
  </si>
  <si>
    <r>
      <rPr>
        <b/>
        <sz val="7.5"/>
        <rFont val="Tahoma"/>
        <family val="2"/>
      </rPr>
      <t>Sapólio em pó</t>
    </r>
  </si>
  <si>
    <r>
      <rPr>
        <sz val="7.5"/>
        <rFont val="Tahoma"/>
        <family val="2"/>
      </rPr>
      <t>frasco 300 ml</t>
    </r>
  </si>
  <si>
    <r>
      <rPr>
        <b/>
        <sz val="7.5"/>
        <rFont val="Tahoma"/>
        <family val="2"/>
      </rPr>
      <t>Limpador multiuso tipo "Veja", de uso geral</t>
    </r>
  </si>
  <si>
    <r>
      <rPr>
        <b/>
        <sz val="7.5"/>
        <rFont val="Tahoma"/>
        <family val="2"/>
      </rPr>
      <t>Pá tipo "cata-cata"</t>
    </r>
  </si>
  <si>
    <r>
      <rPr>
        <b/>
        <sz val="7.5"/>
        <rFont val="Tahoma"/>
        <family val="2"/>
      </rPr>
      <t>Pá para lixo com cabo longo</t>
    </r>
  </si>
  <si>
    <r>
      <rPr>
        <b/>
        <sz val="7.5"/>
        <rFont val="Tahoma"/>
        <family val="2"/>
      </rPr>
      <t>Desentupidor manual com cabo para vaso sanitário</t>
    </r>
  </si>
  <si>
    <r>
      <rPr>
        <b/>
        <sz val="7.5"/>
        <rFont val="Tahoma"/>
        <family val="2"/>
      </rPr>
      <t>Desentupidor manual para pia</t>
    </r>
  </si>
  <si>
    <r>
      <rPr>
        <b/>
        <sz val="7.5"/>
        <rFont val="Tahoma"/>
        <family val="2"/>
      </rPr>
      <t>TOTAL MENSAL DE FORNECIMENTO DOS MATERIAIS</t>
    </r>
  </si>
  <si>
    <r>
      <rPr>
        <b/>
        <sz val="7.5"/>
        <rFont val="Tahoma"/>
        <family val="2"/>
      </rPr>
      <t>R$</t>
    </r>
  </si>
  <si>
    <r>
      <rPr>
        <b/>
        <sz val="7.5"/>
        <rFont val="Tahoma"/>
        <family val="2"/>
      </rPr>
      <t>VALOR MENSAL POR POSTO</t>
    </r>
  </si>
  <si>
    <r>
      <rPr>
        <b/>
        <sz val="7.5"/>
        <rFont val="Tahoma"/>
        <family val="2"/>
      </rPr>
      <t>2 - MATERIAIS DE JARDINAGEM</t>
    </r>
  </si>
  <si>
    <r>
      <rPr>
        <b/>
        <sz val="7.5"/>
        <rFont val="Tahoma"/>
        <family val="2"/>
      </rPr>
      <t>Tesoura Poda Material Lâmina: Aço Carbono , Material Cabo: Alumínio Telescópico</t>
    </r>
  </si>
  <si>
    <r>
      <rPr>
        <b/>
        <sz val="7.5"/>
        <rFont val="Tahoma"/>
        <family val="2"/>
      </rPr>
      <t xml:space="preserve">Tesoura Poda Material Lâmina: Aço Cromo Vanádio , Revestimento Cabo: Pintado , Características Adicionais: Com
</t>
    </r>
    <r>
      <rPr>
        <b/>
        <sz val="7.5"/>
        <rFont val="Tahoma"/>
        <family val="2"/>
      </rPr>
      <t>Mola E Fecho , Comprimento: G POL, Comprimento Lâmina: 6,5 CM, Aplicação: Jardinagem</t>
    </r>
  </si>
  <si>
    <r>
      <rPr>
        <b/>
        <sz val="7.5"/>
        <rFont val="Tahoma"/>
        <family val="2"/>
      </rPr>
      <t>Pá para jardinagem, Material Cabo: Madeira , Material: Aço Carbono ,</t>
    </r>
  </si>
  <si>
    <r>
      <rPr>
        <b/>
        <sz val="7.5"/>
        <rFont val="Tahoma"/>
        <family val="2"/>
      </rPr>
      <t xml:space="preserve">Garfo Jardinagem Material Garfo: Aço , Material Cabo: Madeira Plastificada , Comprimento Cabo: 120 CM, Largura
</t>
    </r>
    <r>
      <rPr>
        <b/>
        <sz val="7.5"/>
        <rFont val="Tahoma"/>
        <family val="2"/>
      </rPr>
      <t>Garfo:</t>
    </r>
  </si>
  <si>
    <r>
      <rPr>
        <b/>
        <sz val="7.5"/>
        <rFont val="Tahoma"/>
        <family val="2"/>
      </rPr>
      <t xml:space="preserve">Botina Segurança Material: Couro Graxo , Material Sola: Poliuretano (Pu) Bi-Densidade , Modelo: Elástico Nas Laterais
</t>
    </r>
    <r>
      <rPr>
        <b/>
        <sz val="7.5"/>
        <rFont val="Tahoma"/>
        <family val="2"/>
      </rPr>
      <t>/Recoberto , Características Adicionais: Biqueira De Pvc; Solado Antiderrapante</t>
    </r>
  </si>
  <si>
    <r>
      <rPr>
        <sz val="7.5"/>
        <rFont val="Tahoma"/>
        <family val="2"/>
      </rPr>
      <t>Par</t>
    </r>
  </si>
  <si>
    <r>
      <rPr>
        <b/>
        <sz val="7.5"/>
        <rFont val="Tahoma"/>
        <family val="2"/>
      </rPr>
      <t xml:space="preserve">Adubo Vegetal Aspecto Físico: Granulado , Composição Básica: Potássio, Magnésio, Enxofre, Boro, Manganês, Zinco ,
</t>
    </r>
    <r>
      <rPr>
        <b/>
        <sz val="7.5"/>
        <rFont val="Tahoma"/>
        <family val="2"/>
      </rPr>
      <t>Uso: Nutrição De Vegetais</t>
    </r>
  </si>
  <si>
    <r>
      <rPr>
        <sz val="7.5"/>
        <rFont val="Tahoma"/>
        <family val="2"/>
      </rPr>
      <t>Ǫuilograma</t>
    </r>
  </si>
  <si>
    <r>
      <rPr>
        <b/>
        <sz val="7.5"/>
        <rFont val="Tahoma"/>
        <family val="2"/>
      </rPr>
      <t>Saco Material: Rafia , Altura: 1000 MM, Largura: 80 CM, Aplicação: Acondicionamento Em Geral</t>
    </r>
  </si>
  <si>
    <r>
      <rPr>
        <b/>
        <sz val="7.5"/>
        <rFont val="Tahoma"/>
        <family val="2"/>
      </rPr>
      <t>Regador Material: Plástico , Tipo: Bico Chuveiro , Características Adicionais: Alça Inteira , Capacidade: 10 litros</t>
    </r>
  </si>
  <si>
    <r>
      <rPr>
        <b/>
        <sz val="7.5"/>
        <rFont val="Tahoma"/>
        <family val="2"/>
      </rPr>
      <t>TOTAL ANUAL DE FORNECIMENTO DOS MATERIAIS</t>
    </r>
  </si>
  <si>
    <t>3 - UNIFORMES E EPIs</t>
  </si>
  <si>
    <r>
      <rPr>
        <b/>
        <sz val="7.5"/>
        <rFont val="Tahoma"/>
        <family val="2"/>
      </rPr>
      <t>Calça Profissional Material: 67% Poliéster E 33% Algodão , Tamanho: Sob Medida</t>
    </r>
  </si>
  <si>
    <r>
      <rPr>
        <b/>
        <sz val="7.5"/>
        <rFont val="Tahoma"/>
        <family val="2"/>
      </rPr>
      <t>Camisa Uniforme Material: G0% Poliéster E 10% Elastano , Tipo Manga: curta, Tamanho sob medida, Tipo Uso: Uniforme , Características Adicionais: Logomarca Lado Esquerdo Dopeito, Na Altura Do Bolso ,Aplicação: Uniforme</t>
    </r>
  </si>
  <si>
    <r>
      <rPr>
        <b/>
        <sz val="7.5"/>
        <rFont val="Tahoma"/>
        <family val="2"/>
      </rPr>
      <t>Tênis Material: Couro , Material Sola: Borracha , Tamanho: Sob Medida</t>
    </r>
  </si>
  <si>
    <r>
      <rPr>
        <b/>
        <sz val="7.5"/>
        <rFont val="Tahoma"/>
        <family val="2"/>
      </rPr>
      <t xml:space="preserve">Sapato Segurança Material: Microfibra De Alta Resistência , Material Sola: Poliuretano Bi Densidade , Tamanho: Sob
</t>
    </r>
    <r>
      <rPr>
        <b/>
        <sz val="7.5"/>
        <rFont val="Tahoma"/>
        <family val="2"/>
      </rPr>
      <t>Medida , Características Adicionais: Com Forro, Solado Antiderrapante , Tipo: Cano Curto</t>
    </r>
  </si>
  <si>
    <r>
      <rPr>
        <b/>
        <sz val="7.5"/>
        <rFont val="Tahoma"/>
        <family val="2"/>
      </rPr>
      <t>Galocha Material: Borracha , Tipo Cano: Médio , Tamanho sob medida</t>
    </r>
  </si>
  <si>
    <r>
      <rPr>
        <b/>
        <sz val="7.5"/>
        <rFont val="Tahoma"/>
        <family val="2"/>
      </rPr>
      <t>Avental Material: Algodão , Modelo: Masculino , Tipo: Comprido, 3 Bolsos, Manga Curta, tamanho sob medida</t>
    </r>
  </si>
  <si>
    <r>
      <rPr>
        <b/>
        <sz val="7.5"/>
        <rFont val="Tahoma"/>
        <family val="2"/>
      </rPr>
      <t>TOTAL ANUAL DE FORNECIMENTO</t>
    </r>
  </si>
  <si>
    <t>TOTAL DE FORNECIMENTO POR POSTO</t>
  </si>
  <si>
    <t>Benefício Social Familiar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</si>
</sst>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[$€]* #,##0.00_);_([$€]* \(#,##0.00\);_([$€]* \-??_);_(@_)"/>
    <numFmt numFmtId="165" formatCode="_-&quot;R$ &quot;* #,##0.00_-;&quot;-R$ &quot;* #,##0.00_-;_-&quot;R$ &quot;* \-??_-;_-@_-"/>
    <numFmt numFmtId="166" formatCode="_-* #,##0.00_-;\-* #,##0.00_-;_-* \-??_-;_-@_-"/>
    <numFmt numFmtId="167" formatCode="d/m/yyyy"/>
    <numFmt numFmtId="168" formatCode="&quot;R$ &quot;#,##0.00"/>
    <numFmt numFmtId="169" formatCode="&quot; R$&quot;#,##0.00&quot; &quot;;&quot;-R$&quot;#,##0.00&quot; &quot;;&quot; R$-&quot;#&quot; &quot;;&quot; &quot;@&quot; &quot;"/>
    <numFmt numFmtId="170" formatCode="&quot; R$ &quot;#,##0.00&quot; &quot;;&quot; R$ (&quot;#,##0.00&quot;)&quot;;&quot; R$ -&quot;#&quot; &quot;;&quot; &quot;@&quot; &quot;"/>
    <numFmt numFmtId="171" formatCode="&quot; R$ &quot;#,##0.00&quot; &quot;;&quot;-R$ &quot;#,##0.00&quot; &quot;;&quot; R$ -&quot;#&quot; &quot;;&quot; &quot;@&quot; &quot;"/>
    <numFmt numFmtId="172" formatCode="&quot; &quot;#,##0.00&quot; &quot;;&quot; (&quot;#,##0.00&quot;)&quot;;&quot; -&quot;#&quot; &quot;;&quot; &quot;@&quot; &quot;"/>
    <numFmt numFmtId="173" formatCode="&quot; &quot;[$R$-416]&quot; &quot;#,##0.00&quot; &quot;;&quot;-&quot;[$R$-416]&quot; &quot;#,##0.00&quot; &quot;;&quot; &quot;[$R$-416]&quot; -&quot;00&quot; &quot;;&quot; &quot;@&quot; &quot;"/>
  </numFmts>
  <fonts count="39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Tahoma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FF0000"/>
      <name val="Arial"/>
      <family val="2"/>
      <charset val="1"/>
    </font>
    <font>
      <b/>
      <i/>
      <sz val="10"/>
      <name val="Arial"/>
      <family val="2"/>
      <charset val="1"/>
    </font>
    <font>
      <b/>
      <i/>
      <sz val="10"/>
      <color rgb="FFFF0000"/>
      <name val="Arial"/>
      <family val="2"/>
      <charset val="1"/>
    </font>
    <font>
      <b/>
      <u/>
      <sz val="10"/>
      <name val="Arial"/>
      <family val="2"/>
      <charset val="1"/>
    </font>
    <font>
      <u/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1"/>
    </font>
    <font>
      <b/>
      <sz val="10"/>
      <color rgb="FF000000"/>
      <name val="Arial1"/>
    </font>
    <font>
      <sz val="10"/>
      <color rgb="FFFFFFFF"/>
      <name val="Arial1"/>
    </font>
    <font>
      <sz val="10"/>
      <color rgb="FFCC0000"/>
      <name val="Arial1"/>
    </font>
    <font>
      <b/>
      <sz val="10"/>
      <color rgb="FFFFFFFF"/>
      <name val="Arial1"/>
    </font>
    <font>
      <i/>
      <sz val="10"/>
      <color rgb="FF808080"/>
      <name val="Arial1"/>
    </font>
    <font>
      <sz val="10"/>
      <color rgb="FF006600"/>
      <name val="Arial1"/>
    </font>
    <font>
      <b/>
      <sz val="24"/>
      <color rgb="FF000000"/>
      <name val="Arial1"/>
    </font>
    <font>
      <sz val="18"/>
      <color rgb="FF000000"/>
      <name val="Arial1"/>
    </font>
    <font>
      <sz val="12"/>
      <color rgb="FF000000"/>
      <name val="Arial1"/>
    </font>
    <font>
      <u/>
      <sz val="10"/>
      <color rgb="FF0000EE"/>
      <name val="Arial1"/>
    </font>
    <font>
      <sz val="11"/>
      <color rgb="FF000000"/>
      <name val="Calibri"/>
      <family val="2"/>
    </font>
    <font>
      <sz val="10"/>
      <color rgb="FF996600"/>
      <name val="Arial1"/>
    </font>
    <font>
      <sz val="10"/>
      <color rgb="FF333333"/>
      <name val="Arial1"/>
    </font>
    <font>
      <b/>
      <i/>
      <u/>
      <sz val="10"/>
      <color rgb="FF000000"/>
      <name val="Arial1"/>
    </font>
    <font>
      <sz val="11"/>
      <name val="Calibri"/>
      <family val="2"/>
      <charset val="1"/>
    </font>
    <font>
      <sz val="10"/>
      <color rgb="FF000000"/>
      <name val="Times New Roman"/>
      <family val="1"/>
    </font>
    <font>
      <b/>
      <sz val="7.5"/>
      <name val="Tahoma"/>
      <family val="2"/>
    </font>
    <font>
      <b/>
      <sz val="7.5"/>
      <color rgb="FF000000"/>
      <name val="Tahoma"/>
      <family val="2"/>
    </font>
    <font>
      <sz val="7.5"/>
      <name val="Tahoma"/>
      <family val="2"/>
    </font>
    <font>
      <sz val="7.5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C0C0C0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8">
    <xf numFmtId="0" fontId="0" fillId="0" borderId="0"/>
    <xf numFmtId="166" fontId="17" fillId="0" borderId="0" applyBorder="0" applyProtection="0"/>
    <xf numFmtId="165" fontId="17" fillId="0" borderId="0" applyBorder="0" applyProtection="0"/>
    <xf numFmtId="9" fontId="17" fillId="0" borderId="0" applyBorder="0" applyProtection="0"/>
    <xf numFmtId="164" fontId="17" fillId="0" borderId="0" applyBorder="0" applyProtection="0"/>
    <xf numFmtId="0" fontId="1" fillId="0" borderId="0"/>
    <xf numFmtId="0" fontId="2" fillId="0" borderId="0"/>
    <xf numFmtId="0" fontId="1" fillId="0" borderId="0"/>
    <xf numFmtId="165" fontId="2" fillId="0" borderId="0" applyBorder="0" applyProtection="0"/>
    <xf numFmtId="0" fontId="18" fillId="0" borderId="0"/>
    <xf numFmtId="173" fontId="18" fillId="0" borderId="0" applyFont="0" applyFill="0" applyBorder="0" applyAlignment="0" applyProtection="0"/>
    <xf numFmtId="0" fontId="19" fillId="0" borderId="0" applyNumberFormat="0" applyBorder="0" applyProtection="0"/>
    <xf numFmtId="0" fontId="20" fillId="6" borderId="0" applyNumberFormat="0" applyBorder="0" applyProtection="0"/>
    <xf numFmtId="0" fontId="20" fillId="7" borderId="0" applyNumberFormat="0" applyBorder="0" applyProtection="0"/>
    <xf numFmtId="0" fontId="19" fillId="8" borderId="0" applyNumberFormat="0" applyBorder="0" applyProtection="0"/>
    <xf numFmtId="0" fontId="21" fillId="9" borderId="0" applyNumberFormat="0" applyBorder="0" applyProtection="0"/>
    <xf numFmtId="0" fontId="22" fillId="10" borderId="0" applyNumberFormat="0" applyBorder="0" applyProtection="0"/>
    <xf numFmtId="172" fontId="18" fillId="0" borderId="0" applyFont="0" applyBorder="0" applyProtection="0"/>
    <xf numFmtId="0" fontId="23" fillId="0" borderId="0" applyNumberFormat="0" applyBorder="0" applyProtection="0"/>
    <xf numFmtId="0" fontId="24" fillId="11" borderId="0" applyNumberFormat="0" applyBorder="0" applyProtection="0"/>
    <xf numFmtId="0" fontId="25" fillId="0" borderId="0" applyNumberFormat="0" applyBorder="0" applyProtection="0"/>
    <xf numFmtId="0" fontId="26" fillId="0" borderId="0" applyNumberFormat="0" applyBorder="0" applyProtection="0"/>
    <xf numFmtId="0" fontId="27" fillId="0" borderId="0" applyNumberFormat="0" applyBorder="0" applyProtection="0"/>
    <xf numFmtId="0" fontId="28" fillId="0" borderId="0" applyNumberFormat="0" applyBorder="0" applyProtection="0"/>
    <xf numFmtId="171" fontId="18" fillId="0" borderId="0" applyFont="0" applyBorder="0" applyProtection="0"/>
    <xf numFmtId="170" fontId="18" fillId="0" borderId="0" applyFont="0" applyBorder="0" applyProtection="0"/>
    <xf numFmtId="170" fontId="18" fillId="0" borderId="0" applyFont="0" applyBorder="0" applyProtection="0"/>
    <xf numFmtId="171" fontId="18" fillId="0" borderId="0" applyFont="0" applyBorder="0" applyProtection="0"/>
    <xf numFmtId="170" fontId="18" fillId="0" borderId="0" applyFont="0" applyBorder="0" applyProtection="0"/>
    <xf numFmtId="170" fontId="18" fillId="0" borderId="0" applyFont="0" applyBorder="0" applyProtection="0"/>
    <xf numFmtId="0" fontId="18" fillId="0" borderId="0" applyNumberFormat="0" applyFont="0" applyBorder="0" applyProtection="0"/>
    <xf numFmtId="170" fontId="18" fillId="0" borderId="0" applyFont="0" applyBorder="0" applyProtection="0"/>
    <xf numFmtId="169" fontId="18" fillId="0" borderId="0" applyFont="0" applyBorder="0" applyProtection="0"/>
    <xf numFmtId="169" fontId="18" fillId="0" borderId="0" applyFont="0" applyBorder="0" applyProtection="0"/>
    <xf numFmtId="170" fontId="18" fillId="0" borderId="0" applyFont="0" applyBorder="0" applyProtection="0"/>
    <xf numFmtId="171" fontId="29" fillId="0" borderId="0" applyBorder="0" applyProtection="0"/>
    <xf numFmtId="170" fontId="18" fillId="0" borderId="0" applyFont="0" applyBorder="0" applyProtection="0"/>
    <xf numFmtId="171" fontId="18" fillId="0" borderId="0" applyFont="0" applyBorder="0" applyProtection="0"/>
    <xf numFmtId="171" fontId="18" fillId="0" borderId="0" applyFont="0" applyBorder="0" applyProtection="0"/>
    <xf numFmtId="171" fontId="18" fillId="0" borderId="0" applyFont="0" applyBorder="0" applyProtection="0"/>
    <xf numFmtId="0" fontId="30" fillId="12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Font="0" applyBorder="0" applyProtection="0"/>
    <xf numFmtId="0" fontId="29" fillId="0" borderId="0" applyNumberFormat="0" applyBorder="0" applyProtection="0"/>
    <xf numFmtId="0" fontId="18" fillId="0" borderId="0" applyNumberFormat="0" applyFon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0" fontId="18" fillId="0" borderId="0" applyNumberFormat="0" applyFont="0" applyBorder="0" applyProtection="0"/>
    <xf numFmtId="0" fontId="29" fillId="0" borderId="0" applyNumberFormat="0" applyBorder="0" applyProtection="0"/>
    <xf numFmtId="0" fontId="31" fillId="12" borderId="14" applyNumberFormat="0" applyProtection="0"/>
    <xf numFmtId="9" fontId="18" fillId="0" borderId="0" applyFont="0" applyBorder="0" applyProtection="0"/>
    <xf numFmtId="9" fontId="18" fillId="0" borderId="0" applyFont="0" applyBorder="0" applyProtection="0"/>
    <xf numFmtId="9" fontId="29" fillId="0" borderId="0" applyBorder="0" applyProtection="0"/>
    <xf numFmtId="9" fontId="18" fillId="0" borderId="0" applyFont="0" applyBorder="0" applyProtection="0"/>
    <xf numFmtId="9" fontId="18" fillId="0" borderId="0" applyFont="0" applyBorder="0" applyProtection="0"/>
    <xf numFmtId="9" fontId="18" fillId="0" borderId="0" applyFont="0" applyBorder="0" applyProtection="0"/>
    <xf numFmtId="9" fontId="18" fillId="0" borderId="0" applyFont="0" applyBorder="0" applyProtection="0"/>
    <xf numFmtId="9" fontId="29" fillId="0" borderId="0" applyBorder="0" applyProtection="0"/>
    <xf numFmtId="9" fontId="18" fillId="0" borderId="0" applyFont="0" applyBorder="0" applyProtection="0"/>
    <xf numFmtId="9" fontId="18" fillId="0" borderId="0" applyFont="0" applyBorder="0" applyProtection="0"/>
    <xf numFmtId="0" fontId="32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Font="0" applyBorder="0" applyProtection="0"/>
    <xf numFmtId="172" fontId="29" fillId="0" borderId="0" applyBorder="0" applyProtection="0"/>
    <xf numFmtId="0" fontId="21" fillId="0" borderId="0" applyNumberFormat="0" applyBorder="0" applyProtection="0"/>
    <xf numFmtId="0" fontId="34" fillId="0" borderId="0"/>
  </cellStyleXfs>
  <cellXfs count="23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3" fillId="0" borderId="5" xfId="2" applyFont="1" applyBorder="1" applyAlignment="1" applyProtection="1">
      <alignment vertical="center" wrapText="1"/>
    </xf>
    <xf numFmtId="165" fontId="3" fillId="0" borderId="6" xfId="2" applyFont="1" applyBorder="1" applyAlignment="1" applyProtection="1">
      <alignment vertical="center" wrapText="1"/>
    </xf>
    <xf numFmtId="165" fontId="17" fillId="0" borderId="0" xfId="2" applyBorder="1" applyProtection="1"/>
    <xf numFmtId="166" fontId="3" fillId="0" borderId="0" xfId="0" applyNumberFormat="1" applyFont="1"/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2" borderId="0" xfId="0" applyFont="1" applyFill="1" applyProtection="1">
      <protection locked="0"/>
    </xf>
    <xf numFmtId="0" fontId="6" fillId="0" borderId="0" xfId="0" applyFont="1"/>
    <xf numFmtId="0" fontId="7" fillId="4" borderId="0" xfId="0" applyFont="1" applyFill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/>
    <xf numFmtId="0" fontId="6" fillId="2" borderId="5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6" fillId="2" borderId="8" xfId="0" applyFont="1" applyFill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2" borderId="8" xfId="0" applyFont="1" applyFill="1" applyBorder="1" applyAlignment="1" applyProtection="1"/>
    <xf numFmtId="0" fontId="6" fillId="2" borderId="9" xfId="0" applyFont="1" applyFill="1" applyBorder="1" applyAlignment="1" applyProtection="1"/>
    <xf numFmtId="0" fontId="7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6" fillId="0" borderId="5" xfId="0" applyFont="1" applyBorder="1" applyAlignment="1" applyProtection="1">
      <alignment horizontal="center"/>
    </xf>
    <xf numFmtId="168" fontId="6" fillId="0" borderId="0" xfId="0" applyNumberFormat="1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165" fontId="6" fillId="2" borderId="0" xfId="0" applyNumberFormat="1" applyFont="1" applyFill="1" applyAlignment="1" applyProtection="1">
      <protection locked="0"/>
    </xf>
    <xf numFmtId="0" fontId="8" fillId="4" borderId="0" xfId="0" applyFont="1" applyFill="1" applyBorder="1" applyAlignment="1" applyProtection="1">
      <alignment horizontal="left"/>
    </xf>
    <xf numFmtId="0" fontId="8" fillId="4" borderId="5" xfId="0" applyFont="1" applyFill="1" applyBorder="1" applyAlignment="1" applyProtection="1">
      <alignment horizontal="center"/>
    </xf>
    <xf numFmtId="168" fontId="8" fillId="4" borderId="0" xfId="0" applyNumberFormat="1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/>
    <xf numFmtId="165" fontId="1" fillId="0" borderId="5" xfId="2" applyFont="1" applyBorder="1" applyAlignment="1" applyProtection="1">
      <alignment horizontal="left"/>
    </xf>
    <xf numFmtId="166" fontId="1" fillId="2" borderId="0" xfId="1" applyFont="1" applyFill="1" applyBorder="1" applyAlignment="1" applyProtection="1"/>
    <xf numFmtId="0" fontId="1" fillId="0" borderId="5" xfId="0" applyFont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left"/>
    </xf>
    <xf numFmtId="0" fontId="1" fillId="2" borderId="5" xfId="0" applyFont="1" applyFill="1" applyBorder="1" applyAlignment="1" applyProtection="1"/>
    <xf numFmtId="165" fontId="1" fillId="0" borderId="0" xfId="2" applyFont="1" applyBorder="1" applyAlignment="1" applyProtection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165" fontId="9" fillId="0" borderId="0" xfId="2" applyFont="1" applyBorder="1" applyAlignment="1" applyProtection="1">
      <alignment horizontal="left"/>
    </xf>
    <xf numFmtId="165" fontId="17" fillId="0" borderId="0" xfId="2" applyBorder="1" applyProtection="1">
      <protection locked="0"/>
    </xf>
    <xf numFmtId="0" fontId="9" fillId="2" borderId="0" xfId="0" applyFont="1" applyFill="1" applyProtection="1"/>
    <xf numFmtId="0" fontId="1" fillId="2" borderId="9" xfId="0" applyFont="1" applyFill="1" applyBorder="1" applyAlignment="1" applyProtection="1">
      <alignment horizontal="left"/>
    </xf>
    <xf numFmtId="0" fontId="1" fillId="2" borderId="5" xfId="0" applyFont="1" applyFill="1" applyBorder="1" applyAlignment="1" applyProtection="1">
      <alignment horizontal="left"/>
    </xf>
    <xf numFmtId="9" fontId="17" fillId="0" borderId="5" xfId="3" applyBorder="1" applyProtection="1"/>
    <xf numFmtId="165" fontId="6" fillId="0" borderId="0" xfId="2" applyFont="1" applyBorder="1" applyAlignment="1" applyProtection="1">
      <alignment horizontal="left"/>
    </xf>
    <xf numFmtId="165" fontId="8" fillId="4" borderId="0" xfId="2" applyFont="1" applyFill="1" applyBorder="1" applyAlignment="1" applyProtection="1">
      <alignment horizontal="left"/>
    </xf>
    <xf numFmtId="0" fontId="8" fillId="4" borderId="5" xfId="0" applyFont="1" applyFill="1" applyBorder="1" applyAlignment="1" applyProtection="1"/>
    <xf numFmtId="165" fontId="6" fillId="0" borderId="5" xfId="0" applyNumberFormat="1" applyFont="1" applyBorder="1" applyAlignment="1" applyProtection="1">
      <alignment horizontal="center"/>
    </xf>
    <xf numFmtId="10" fontId="1" fillId="0" borderId="5" xfId="0" applyNumberFormat="1" applyFont="1" applyBorder="1" applyAlignment="1" applyProtection="1">
      <alignment horizontal="center"/>
    </xf>
    <xf numFmtId="165" fontId="1" fillId="0" borderId="5" xfId="2" applyFont="1" applyBorder="1" applyAlignment="1" applyProtection="1">
      <alignment horizontal="center"/>
    </xf>
    <xf numFmtId="165" fontId="8" fillId="4" borderId="5" xfId="2" applyFont="1" applyFill="1" applyBorder="1" applyAlignment="1" applyProtection="1">
      <alignment horizontal="left"/>
    </xf>
    <xf numFmtId="165" fontId="6" fillId="0" borderId="5" xfId="2" applyFont="1" applyBorder="1" applyAlignment="1" applyProtection="1">
      <alignment horizontal="left"/>
    </xf>
    <xf numFmtId="0" fontId="6" fillId="0" borderId="5" xfId="0" applyFont="1" applyBorder="1" applyAlignment="1" applyProtection="1">
      <alignment horizontal="center"/>
      <protection locked="0"/>
    </xf>
    <xf numFmtId="10" fontId="8" fillId="4" borderId="5" xfId="0" applyNumberFormat="1" applyFont="1" applyFill="1" applyBorder="1" applyAlignment="1" applyProtection="1">
      <alignment horizontal="center"/>
    </xf>
    <xf numFmtId="0" fontId="8" fillId="4" borderId="0" xfId="0" applyFont="1" applyFill="1" applyBorder="1" applyAlignment="1" applyProtection="1">
      <alignment horizontal="center"/>
    </xf>
    <xf numFmtId="165" fontId="6" fillId="0" borderId="5" xfId="2" applyFont="1" applyBorder="1" applyProtection="1"/>
    <xf numFmtId="0" fontId="6" fillId="0" borderId="12" xfId="0" applyFont="1" applyBorder="1" applyAlignment="1" applyProtection="1">
      <alignment horizontal="center" vertical="center"/>
    </xf>
    <xf numFmtId="165" fontId="1" fillId="5" borderId="0" xfId="2" applyFont="1" applyFill="1" applyBorder="1" applyAlignment="1" applyProtection="1">
      <alignment horizontal="left"/>
    </xf>
    <xf numFmtId="0" fontId="10" fillId="4" borderId="5" xfId="0" applyFont="1" applyFill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165" fontId="6" fillId="0" borderId="5" xfId="2" applyFont="1" applyBorder="1" applyAlignment="1" applyProtection="1">
      <alignment horizontal="left"/>
    </xf>
    <xf numFmtId="165" fontId="8" fillId="0" borderId="0" xfId="2" applyFont="1" applyBorder="1" applyAlignment="1" applyProtection="1">
      <alignment horizontal="left"/>
    </xf>
    <xf numFmtId="0" fontId="6" fillId="0" borderId="0" xfId="0" applyFont="1" applyProtection="1">
      <protection locked="0"/>
    </xf>
    <xf numFmtId="165" fontId="6" fillId="0" borderId="5" xfId="0" applyNumberFormat="1" applyFont="1" applyBorder="1" applyAlignment="1" applyProtection="1">
      <alignment horizontal="center"/>
    </xf>
    <xf numFmtId="10" fontId="6" fillId="0" borderId="5" xfId="3" applyNumberFormat="1" applyFont="1" applyBorder="1" applyAlignment="1" applyProtection="1">
      <alignment horizontal="center"/>
    </xf>
    <xf numFmtId="10" fontId="1" fillId="4" borderId="5" xfId="3" applyNumberFormat="1" applyFont="1" applyFill="1" applyBorder="1" applyAlignment="1" applyProtection="1">
      <alignment horizontal="center"/>
    </xf>
    <xf numFmtId="165" fontId="6" fillId="4" borderId="5" xfId="0" applyNumberFormat="1" applyFont="1" applyFill="1" applyBorder="1" applyAlignment="1" applyProtection="1">
      <alignment horizontal="center"/>
    </xf>
    <xf numFmtId="10" fontId="1" fillId="2" borderId="5" xfId="3" applyNumberFormat="1" applyFont="1" applyFill="1" applyBorder="1" applyAlignment="1" applyProtection="1">
      <alignment horizontal="center"/>
    </xf>
    <xf numFmtId="165" fontId="1" fillId="2" borderId="5" xfId="0" applyNumberFormat="1" applyFont="1" applyFill="1" applyBorder="1" applyAlignment="1" applyProtection="1">
      <alignment horizontal="center"/>
    </xf>
    <xf numFmtId="165" fontId="10" fillId="4" borderId="5" xfId="2" applyFont="1" applyFill="1" applyBorder="1" applyAlignment="1" applyProtection="1">
      <alignment horizontal="left"/>
    </xf>
    <xf numFmtId="165" fontId="10" fillId="4" borderId="0" xfId="2" applyFont="1" applyFill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2" borderId="0" xfId="0" applyFont="1" applyFill="1" applyProtection="1">
      <protection locked="0"/>
    </xf>
    <xf numFmtId="0" fontId="9" fillId="0" borderId="0" xfId="0" applyFont="1" applyProtection="1">
      <protection locked="0"/>
    </xf>
    <xf numFmtId="0" fontId="12" fillId="0" borderId="0" xfId="0" applyFont="1" applyAlignment="1" applyProtection="1">
      <alignment horizontal="left"/>
    </xf>
    <xf numFmtId="0" fontId="12" fillId="4" borderId="0" xfId="0" applyFont="1" applyFill="1" applyBorder="1" applyProtection="1"/>
    <xf numFmtId="0" fontId="1" fillId="2" borderId="8" xfId="0" applyFont="1" applyFill="1" applyBorder="1" applyAlignment="1" applyProtection="1"/>
    <xf numFmtId="0" fontId="1" fillId="2" borderId="9" xfId="0" applyFont="1" applyFill="1" applyBorder="1" applyAlignment="1" applyProtection="1"/>
    <xf numFmtId="0" fontId="1" fillId="2" borderId="10" xfId="0" applyFont="1" applyFill="1" applyBorder="1" applyAlignment="1" applyProtection="1"/>
    <xf numFmtId="0" fontId="1" fillId="2" borderId="8" xfId="0" applyFont="1" applyFill="1" applyBorder="1" applyAlignment="1" applyProtection="1">
      <alignment horizontal="left" vertical="center"/>
    </xf>
    <xf numFmtId="165" fontId="12" fillId="4" borderId="0" xfId="2" applyFont="1" applyFill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0" fontId="14" fillId="4" borderId="0" xfId="0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2" fillId="4" borderId="0" xfId="0" applyFont="1" applyFill="1" applyBorder="1" applyAlignment="1" applyProtection="1">
      <alignment horizontal="center"/>
    </xf>
    <xf numFmtId="0" fontId="14" fillId="4" borderId="0" xfId="0" applyFont="1" applyFill="1" applyAlignment="1" applyProtection="1">
      <alignment horizontal="center"/>
    </xf>
    <xf numFmtId="0" fontId="10" fillId="4" borderId="5" xfId="0" applyFont="1" applyFill="1" applyBorder="1" applyAlignment="1" applyProtection="1">
      <alignment horizontal="center" vertical="center" wrapText="1"/>
    </xf>
    <xf numFmtId="165" fontId="1" fillId="2" borderId="5" xfId="2" applyFont="1" applyFill="1" applyBorder="1" applyAlignment="1" applyProtection="1"/>
    <xf numFmtId="0" fontId="1" fillId="0" borderId="5" xfId="0" applyFont="1" applyBorder="1" applyAlignment="1" applyProtection="1">
      <alignment horizontal="center"/>
      <protection locked="0"/>
    </xf>
    <xf numFmtId="165" fontId="9" fillId="2" borderId="0" xfId="0" applyNumberFormat="1" applyFont="1" applyFill="1" applyProtection="1">
      <protection locked="0"/>
    </xf>
    <xf numFmtId="0" fontId="9" fillId="0" borderId="0" xfId="0" applyFont="1" applyBorder="1" applyAlignment="1" applyProtection="1">
      <alignment horizontal="right"/>
    </xf>
    <xf numFmtId="165" fontId="6" fillId="2" borderId="0" xfId="0" applyNumberFormat="1" applyFont="1" applyFill="1" applyProtection="1">
      <protection locked="0"/>
    </xf>
    <xf numFmtId="43" fontId="6" fillId="2" borderId="0" xfId="0" applyNumberFormat="1" applyFont="1" applyFill="1" applyProtection="1">
      <protection locked="0"/>
    </xf>
    <xf numFmtId="165" fontId="1" fillId="0" borderId="5" xfId="2" applyFont="1" applyBorder="1" applyAlignment="1" applyProtection="1">
      <alignment horizontal="left"/>
    </xf>
    <xf numFmtId="10" fontId="1" fillId="2" borderId="0" xfId="0" applyNumberFormat="1" applyFont="1" applyFill="1" applyProtection="1">
      <protection locked="0"/>
    </xf>
    <xf numFmtId="165" fontId="1" fillId="0" borderId="5" xfId="0" applyNumberFormat="1" applyFont="1" applyBorder="1" applyAlignment="1" applyProtection="1">
      <alignment horizont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33" fillId="0" borderId="0" xfId="0" applyFont="1"/>
    <xf numFmtId="10" fontId="1" fillId="4" borderId="5" xfId="0" applyNumberFormat="1" applyFont="1" applyFill="1" applyBorder="1" applyProtection="1"/>
    <xf numFmtId="165" fontId="1" fillId="0" borderId="5" xfId="2" applyFont="1" applyBorder="1" applyAlignment="1" applyProtection="1">
      <alignment horizontal="left"/>
    </xf>
    <xf numFmtId="10" fontId="6" fillId="0" borderId="5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10" fontId="6" fillId="0" borderId="10" xfId="0" applyNumberFormat="1" applyFont="1" applyBorder="1" applyAlignment="1">
      <alignment horizontal="center"/>
    </xf>
    <xf numFmtId="10" fontId="6" fillId="0" borderId="0" xfId="0" applyNumberFormat="1" applyFont="1" applyAlignment="1">
      <alignment horizontal="center"/>
    </xf>
    <xf numFmtId="0" fontId="6" fillId="0" borderId="5" xfId="0" applyFon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10" fontId="1" fillId="0" borderId="10" xfId="0" applyNumberFormat="1" applyFont="1" applyBorder="1" applyAlignment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center"/>
    </xf>
    <xf numFmtId="165" fontId="1" fillId="0" borderId="5" xfId="2" applyFont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/>
    </xf>
    <xf numFmtId="0" fontId="8" fillId="4" borderId="5" xfId="0" applyFont="1" applyFill="1" applyBorder="1" applyAlignment="1" applyProtection="1">
      <alignment horizontal="center"/>
    </xf>
    <xf numFmtId="165" fontId="8" fillId="4" borderId="5" xfId="2" applyFont="1" applyFill="1" applyBorder="1" applyAlignment="1" applyProtection="1">
      <alignment horizontal="left"/>
    </xf>
    <xf numFmtId="0" fontId="10" fillId="4" borderId="5" xfId="0" applyFont="1" applyFill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165" fontId="10" fillId="4" borderId="5" xfId="2" applyFont="1" applyFill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0" fontId="10" fillId="4" borderId="5" xfId="0" applyFont="1" applyFill="1" applyBorder="1" applyAlignment="1" applyProtection="1">
      <alignment horizontal="center" vertical="center" wrapText="1"/>
    </xf>
    <xf numFmtId="0" fontId="34" fillId="0" borderId="0" xfId="67" applyFill="1" applyBorder="1" applyAlignment="1">
      <alignment horizontal="left" vertical="top"/>
    </xf>
    <xf numFmtId="0" fontId="35" fillId="0" borderId="16" xfId="67" applyFont="1" applyFill="1" applyBorder="1" applyAlignment="1">
      <alignment horizontal="center" vertical="top" wrapText="1"/>
    </xf>
    <xf numFmtId="0" fontId="35" fillId="0" borderId="17" xfId="67" applyFont="1" applyFill="1" applyBorder="1" applyAlignment="1">
      <alignment horizontal="center" vertical="top" wrapText="1"/>
    </xf>
    <xf numFmtId="0" fontId="35" fillId="0" borderId="18" xfId="67" applyFont="1" applyFill="1" applyBorder="1" applyAlignment="1">
      <alignment horizontal="center" vertical="top" wrapText="1"/>
    </xf>
    <xf numFmtId="0" fontId="35" fillId="0" borderId="15" xfId="67" applyFont="1" applyFill="1" applyBorder="1" applyAlignment="1">
      <alignment horizontal="center" vertical="top" wrapText="1"/>
    </xf>
    <xf numFmtId="0" fontId="35" fillId="0" borderId="15" xfId="67" applyFont="1" applyFill="1" applyBorder="1" applyAlignment="1">
      <alignment horizontal="left" vertical="top" wrapText="1" indent="1"/>
    </xf>
    <xf numFmtId="0" fontId="35" fillId="0" borderId="15" xfId="67" applyFont="1" applyFill="1" applyBorder="1" applyAlignment="1">
      <alignment horizontal="right" vertical="top" wrapText="1"/>
    </xf>
    <xf numFmtId="1" fontId="36" fillId="0" borderId="15" xfId="67" applyNumberFormat="1" applyFont="1" applyFill="1" applyBorder="1" applyAlignment="1">
      <alignment horizontal="center" vertical="top" shrinkToFit="1"/>
    </xf>
    <xf numFmtId="0" fontId="37" fillId="0" borderId="15" xfId="67" applyFont="1" applyFill="1" applyBorder="1" applyAlignment="1">
      <alignment horizontal="left" vertical="top" wrapText="1"/>
    </xf>
    <xf numFmtId="1" fontId="38" fillId="0" borderId="15" xfId="67" applyNumberFormat="1" applyFont="1" applyFill="1" applyBorder="1" applyAlignment="1">
      <alignment horizontal="right" vertical="top" shrinkToFit="1"/>
    </xf>
    <xf numFmtId="0" fontId="37" fillId="0" borderId="16" xfId="67" applyFont="1" applyFill="1" applyBorder="1" applyAlignment="1">
      <alignment horizontal="left" vertical="top" wrapText="1"/>
    </xf>
    <xf numFmtId="2" fontId="38" fillId="0" borderId="18" xfId="67" applyNumberFormat="1" applyFont="1" applyFill="1" applyBorder="1" applyAlignment="1">
      <alignment horizontal="right" vertical="top" shrinkToFit="1"/>
    </xf>
    <xf numFmtId="1" fontId="36" fillId="0" borderId="15" xfId="67" applyNumberFormat="1" applyFont="1" applyFill="1" applyBorder="1" applyAlignment="1">
      <alignment horizontal="center" vertical="center" shrinkToFit="1"/>
    </xf>
    <xf numFmtId="0" fontId="37" fillId="0" borderId="15" xfId="67" applyFont="1" applyFill="1" applyBorder="1" applyAlignment="1">
      <alignment horizontal="left" vertical="center" wrapText="1"/>
    </xf>
    <xf numFmtId="1" fontId="38" fillId="0" borderId="15" xfId="67" applyNumberFormat="1" applyFont="1" applyFill="1" applyBorder="1" applyAlignment="1">
      <alignment horizontal="right" vertical="center" shrinkToFit="1"/>
    </xf>
    <xf numFmtId="0" fontId="37" fillId="0" borderId="16" xfId="67" applyFont="1" applyFill="1" applyBorder="1" applyAlignment="1">
      <alignment horizontal="left" vertical="center" wrapText="1"/>
    </xf>
    <xf numFmtId="2" fontId="38" fillId="0" borderId="18" xfId="67" applyNumberFormat="1" applyFont="1" applyFill="1" applyBorder="1" applyAlignment="1">
      <alignment horizontal="right" vertical="center" shrinkToFit="1"/>
    </xf>
    <xf numFmtId="0" fontId="34" fillId="0" borderId="15" xfId="67" applyFill="1" applyBorder="1" applyAlignment="1">
      <alignment horizontal="center" vertical="top" wrapText="1"/>
    </xf>
    <xf numFmtId="0" fontId="35" fillId="0" borderId="15" xfId="67" applyFont="1" applyFill="1" applyBorder="1" applyAlignment="1">
      <alignment horizontal="center" vertical="center" wrapText="1"/>
    </xf>
    <xf numFmtId="0" fontId="37" fillId="0" borderId="19" xfId="67" applyFont="1" applyFill="1" applyBorder="1" applyAlignment="1">
      <alignment horizontal="left" vertical="top" wrapText="1"/>
    </xf>
    <xf numFmtId="2" fontId="38" fillId="0" borderId="20" xfId="67" applyNumberFormat="1" applyFont="1" applyFill="1" applyBorder="1" applyAlignment="1">
      <alignment horizontal="right" vertical="top" shrinkToFit="1"/>
    </xf>
    <xf numFmtId="2" fontId="34" fillId="0" borderId="0" xfId="67" applyNumberFormat="1" applyFill="1" applyBorder="1" applyAlignment="1">
      <alignment horizontal="left" vertical="top"/>
    </xf>
    <xf numFmtId="4" fontId="38" fillId="0" borderId="18" xfId="67" applyNumberFormat="1" applyFont="1" applyFill="1" applyBorder="1" applyAlignment="1">
      <alignment horizontal="right" vertical="top" shrinkToFit="1"/>
    </xf>
    <xf numFmtId="0" fontId="35" fillId="0" borderId="16" xfId="67" applyFont="1" applyFill="1" applyBorder="1" applyAlignment="1">
      <alignment horizontal="left" vertical="top" wrapText="1"/>
    </xf>
    <xf numFmtId="4" fontId="35" fillId="0" borderId="18" xfId="67" applyNumberFormat="1" applyFont="1" applyFill="1" applyBorder="1" applyAlignment="1">
      <alignment horizontal="right" vertical="top" wrapText="1"/>
    </xf>
    <xf numFmtId="0" fontId="35" fillId="0" borderId="18" xfId="67" applyFont="1" applyFill="1" applyBorder="1" applyAlignment="1">
      <alignment horizontal="right" vertical="top" wrapText="1"/>
    </xf>
    <xf numFmtId="0" fontId="37" fillId="0" borderId="17" xfId="67" applyFont="1" applyFill="1" applyBorder="1" applyAlignment="1">
      <alignment horizontal="left" vertical="top" wrapText="1"/>
    </xf>
    <xf numFmtId="0" fontId="37" fillId="0" borderId="17" xfId="67" applyFont="1" applyFill="1" applyBorder="1" applyAlignment="1">
      <alignment horizontal="right" vertical="top" wrapText="1"/>
    </xf>
    <xf numFmtId="0" fontId="37" fillId="0" borderId="18" xfId="67" applyFont="1" applyFill="1" applyBorder="1" applyAlignment="1">
      <alignment horizontal="right" vertical="top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6" fillId="2" borderId="5" xfId="0" applyFont="1" applyFill="1" applyBorder="1" applyAlignment="1" applyProtection="1">
      <alignment horizontal="left" vertical="top" wrapText="1"/>
    </xf>
    <xf numFmtId="165" fontId="10" fillId="2" borderId="5" xfId="2" applyFont="1" applyFill="1" applyBorder="1" applyAlignment="1" applyProtection="1">
      <alignment horizontal="center"/>
    </xf>
    <xf numFmtId="0" fontId="15" fillId="2" borderId="5" xfId="0" applyFont="1" applyFill="1" applyBorder="1" applyAlignment="1" applyProtection="1">
      <alignment horizontal="left" vertical="top" wrapText="1"/>
    </xf>
    <xf numFmtId="165" fontId="11" fillId="0" borderId="5" xfId="2" applyFont="1" applyBorder="1" applyProtection="1">
      <protection locked="0"/>
    </xf>
    <xf numFmtId="0" fontId="13" fillId="4" borderId="0" xfId="0" applyFont="1" applyFill="1" applyBorder="1" applyAlignment="1" applyProtection="1">
      <alignment horizont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/>
    </xf>
    <xf numFmtId="165" fontId="1" fillId="2" borderId="5" xfId="2" applyFont="1" applyFill="1" applyBorder="1" applyAlignment="1" applyProtection="1">
      <alignment horizontal="center"/>
    </xf>
    <xf numFmtId="165" fontId="1" fillId="0" borderId="5" xfId="0" applyNumberFormat="1" applyFont="1" applyBorder="1" applyAlignment="1" applyProtection="1">
      <alignment horizontal="center"/>
      <protection locked="0"/>
    </xf>
    <xf numFmtId="0" fontId="15" fillId="2" borderId="5" xfId="0" applyFont="1" applyFill="1" applyBorder="1" applyAlignment="1" applyProtection="1">
      <alignment horizontal="left"/>
    </xf>
    <xf numFmtId="165" fontId="10" fillId="2" borderId="5" xfId="0" applyNumberFormat="1" applyFont="1" applyFill="1" applyBorder="1" applyAlignment="1" applyProtection="1">
      <alignment horizontal="center"/>
    </xf>
    <xf numFmtId="0" fontId="1" fillId="0" borderId="5" xfId="0" applyFont="1" applyBorder="1" applyAlignment="1" applyProtection="1">
      <alignment horizontal="left"/>
    </xf>
    <xf numFmtId="165" fontId="1" fillId="0" borderId="5" xfId="2" applyFont="1" applyBorder="1" applyAlignment="1" applyProtection="1">
      <alignment horizontal="left"/>
    </xf>
    <xf numFmtId="0" fontId="10" fillId="4" borderId="5" xfId="0" applyFont="1" applyFill="1" applyBorder="1" applyAlignment="1" applyProtection="1">
      <alignment horizontal="center"/>
    </xf>
    <xf numFmtId="165" fontId="10" fillId="4" borderId="5" xfId="2" applyFont="1" applyFill="1" applyBorder="1" applyAlignment="1" applyProtection="1">
      <alignment horizontal="left"/>
    </xf>
    <xf numFmtId="0" fontId="9" fillId="0" borderId="11" xfId="0" applyFont="1" applyBorder="1" applyAlignment="1" applyProtection="1">
      <alignment horizontal="center"/>
    </xf>
    <xf numFmtId="0" fontId="10" fillId="4" borderId="5" xfId="0" applyFont="1" applyFill="1" applyBorder="1" applyAlignment="1" applyProtection="1">
      <alignment horizontal="left"/>
    </xf>
    <xf numFmtId="0" fontId="10" fillId="4" borderId="10" xfId="0" applyFont="1" applyFill="1" applyBorder="1" applyAlignment="1" applyProtection="1">
      <alignment horizontal="center"/>
    </xf>
    <xf numFmtId="0" fontId="1" fillId="0" borderId="5" xfId="0" applyFont="1" applyBorder="1" applyAlignment="1" applyProtection="1">
      <alignment horizontal="right"/>
    </xf>
    <xf numFmtId="0" fontId="1" fillId="2" borderId="5" xfId="0" applyFont="1" applyFill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/>
    </xf>
    <xf numFmtId="165" fontId="1" fillId="2" borderId="5" xfId="2" applyFont="1" applyFill="1" applyBorder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8" fillId="3" borderId="5" xfId="0" applyFont="1" applyFill="1" applyBorder="1" applyAlignment="1" applyProtection="1">
      <alignment horizontal="center"/>
    </xf>
    <xf numFmtId="0" fontId="8" fillId="4" borderId="5" xfId="0" applyFont="1" applyFill="1" applyBorder="1" applyAlignment="1" applyProtection="1">
      <alignment horizontal="left"/>
    </xf>
    <xf numFmtId="0" fontId="8" fillId="4" borderId="5" xfId="0" applyFont="1" applyFill="1" applyBorder="1" applyAlignment="1" applyProtection="1">
      <alignment horizontal="center"/>
    </xf>
    <xf numFmtId="165" fontId="1" fillId="0" borderId="5" xfId="2" applyFont="1" applyFill="1" applyBorder="1" applyAlignment="1" applyProtection="1">
      <alignment horizontal="left"/>
    </xf>
    <xf numFmtId="165" fontId="6" fillId="4" borderId="5" xfId="2" applyFont="1" applyFill="1" applyBorder="1" applyAlignment="1" applyProtection="1">
      <alignment horizontal="left"/>
    </xf>
    <xf numFmtId="0" fontId="6" fillId="0" borderId="0" xfId="0" applyFont="1" applyBorder="1" applyAlignment="1" applyProtection="1">
      <alignment horizont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165" fontId="8" fillId="4" borderId="5" xfId="2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1" fillId="2" borderId="13" xfId="0" applyFont="1" applyFill="1" applyBorder="1" applyAlignment="1" applyProtection="1">
      <alignment horizontal="center"/>
    </xf>
    <xf numFmtId="0" fontId="6" fillId="0" borderId="5" xfId="0" applyFont="1" applyBorder="1" applyAlignment="1" applyProtection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9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165" fontId="10" fillId="0" borderId="5" xfId="2" applyFont="1" applyBorder="1" applyAlignment="1" applyProtection="1">
      <alignment horizontal="left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 wrapText="1"/>
    </xf>
    <xf numFmtId="165" fontId="10" fillId="0" borderId="5" xfId="2" applyFont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8" xfId="0" applyFont="1" applyFill="1" applyBorder="1" applyAlignment="1" applyProtection="1">
      <alignment horizontal="left"/>
    </xf>
    <xf numFmtId="0" fontId="6" fillId="0" borderId="8" xfId="0" applyFont="1" applyBorder="1" applyAlignment="1" applyProtection="1">
      <alignment horizontal="left"/>
    </xf>
    <xf numFmtId="165" fontId="6" fillId="0" borderId="12" xfId="2" applyFont="1" applyBorder="1" applyAlignment="1" applyProtection="1">
      <alignment horizontal="left"/>
    </xf>
    <xf numFmtId="165" fontId="8" fillId="4" borderId="5" xfId="2" applyFont="1" applyFill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165" fontId="1" fillId="0" borderId="10" xfId="2" applyFont="1" applyBorder="1" applyAlignment="1" applyProtection="1">
      <alignment horizontal="left"/>
    </xf>
    <xf numFmtId="167" fontId="6" fillId="0" borderId="5" xfId="0" applyNumberFormat="1" applyFont="1" applyBorder="1" applyAlignment="1" applyProtection="1">
      <alignment horizontal="center"/>
    </xf>
    <xf numFmtId="168" fontId="8" fillId="4" borderId="5" xfId="0" applyNumberFormat="1" applyFont="1" applyFill="1" applyBorder="1" applyAlignment="1" applyProtection="1">
      <alignment horizontal="center"/>
    </xf>
    <xf numFmtId="0" fontId="6" fillId="2" borderId="8" xfId="0" applyFont="1" applyFill="1" applyBorder="1" applyAlignment="1" applyProtection="1">
      <alignment horizontal="left"/>
    </xf>
    <xf numFmtId="0" fontId="18" fillId="0" borderId="15" xfId="9" applyFill="1" applyBorder="1" applyAlignment="1">
      <alignment horizontal="center"/>
    </xf>
    <xf numFmtId="0" fontId="8" fillId="2" borderId="0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left"/>
    </xf>
    <xf numFmtId="168" fontId="6" fillId="0" borderId="5" xfId="0" applyNumberFormat="1" applyFont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left"/>
    </xf>
    <xf numFmtId="0" fontId="6" fillId="2" borderId="5" xfId="0" applyFont="1" applyFill="1" applyBorder="1" applyAlignment="1" applyProtection="1">
      <alignment horizontal="center"/>
    </xf>
    <xf numFmtId="0" fontId="9" fillId="2" borderId="5" xfId="0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 vertical="center"/>
    </xf>
    <xf numFmtId="167" fontId="6" fillId="2" borderId="5" xfId="0" applyNumberFormat="1" applyFont="1" applyFill="1" applyBorder="1" applyAlignment="1" applyProtection="1">
      <alignment horizontal="center"/>
    </xf>
    <xf numFmtId="0" fontId="35" fillId="0" borderId="16" xfId="67" applyFont="1" applyFill="1" applyBorder="1" applyAlignment="1">
      <alignment horizontal="center" vertical="top" wrapText="1"/>
    </xf>
    <xf numFmtId="0" fontId="35" fillId="0" borderId="17" xfId="67" applyFont="1" applyFill="1" applyBorder="1" applyAlignment="1">
      <alignment horizontal="center" vertical="top" wrapText="1"/>
    </xf>
    <xf numFmtId="0" fontId="35" fillId="0" borderId="18" xfId="67" applyFont="1" applyFill="1" applyBorder="1" applyAlignment="1">
      <alignment horizontal="center" vertical="top" wrapText="1"/>
    </xf>
    <xf numFmtId="0" fontId="35" fillId="0" borderId="16" xfId="67" applyFont="1" applyFill="1" applyBorder="1" applyAlignment="1">
      <alignment horizontal="left" vertical="top" wrapText="1"/>
    </xf>
    <xf numFmtId="0" fontId="35" fillId="0" borderId="18" xfId="67" applyFont="1" applyFill="1" applyBorder="1" applyAlignment="1">
      <alignment horizontal="left" vertical="top" wrapText="1"/>
    </xf>
    <xf numFmtId="0" fontId="35" fillId="0" borderId="16" xfId="67" applyFont="1" applyFill="1" applyBorder="1" applyAlignment="1">
      <alignment horizontal="left" vertical="top" wrapText="1" indent="1"/>
    </xf>
    <xf numFmtId="0" fontId="35" fillId="0" borderId="18" xfId="67" applyFont="1" applyFill="1" applyBorder="1" applyAlignment="1">
      <alignment horizontal="left" vertical="top" wrapText="1" indent="1"/>
    </xf>
  </cellXfs>
  <cellStyles count="68">
    <cellStyle name="Accent" xfId="11"/>
    <cellStyle name="Accent 1" xfId="12"/>
    <cellStyle name="Accent 2" xfId="13"/>
    <cellStyle name="Accent 3" xfId="14"/>
    <cellStyle name="Bad" xfId="15"/>
    <cellStyle name="Error" xfId="16"/>
    <cellStyle name="Euro" xfId="4"/>
    <cellStyle name="Excel_BuiltIn_Comma" xfId="17"/>
    <cellStyle name="Footnote" xfId="18"/>
    <cellStyle name="Good" xfId="19"/>
    <cellStyle name="Heading" xfId="20"/>
    <cellStyle name="Heading 1" xfId="21"/>
    <cellStyle name="Heading 2" xfId="22"/>
    <cellStyle name="Hyperlink" xfId="23"/>
    <cellStyle name="Moeda" xfId="2" builtinId="4"/>
    <cellStyle name="Moeda 2" xfId="24"/>
    <cellStyle name="Moeda 2 2" xfId="25"/>
    <cellStyle name="Moeda 2 2 2" xfId="26"/>
    <cellStyle name="Moeda 2 3" xfId="27"/>
    <cellStyle name="Moeda 3" xfId="28"/>
    <cellStyle name="Moeda 3 2" xfId="29"/>
    <cellStyle name="Moeda 3 2 2" xfId="30"/>
    <cellStyle name="Moeda 3 2 3" xfId="31"/>
    <cellStyle name="Moeda 3 3" xfId="32"/>
    <cellStyle name="Moeda 3 3 2" xfId="33"/>
    <cellStyle name="Moeda 3 4" xfId="34"/>
    <cellStyle name="Moeda 4" xfId="35"/>
    <cellStyle name="Moeda 5" xfId="36"/>
    <cellStyle name="Moeda 6" xfId="37"/>
    <cellStyle name="Moeda 6 2" xfId="38"/>
    <cellStyle name="Moeda 7" xfId="39"/>
    <cellStyle name="Moeda 8" xfId="10"/>
    <cellStyle name="Neutral" xfId="40"/>
    <cellStyle name="Normal" xfId="0" builtinId="0"/>
    <cellStyle name="Normal 2" xfId="5"/>
    <cellStyle name="Normal 2 2" xfId="42"/>
    <cellStyle name="Normal 2 3" xfId="43"/>
    <cellStyle name="Normal 2 4" xfId="41"/>
    <cellStyle name="Normal 3" xfId="6"/>
    <cellStyle name="Normal 3 2" xfId="45"/>
    <cellStyle name="Normal 3 2 2" xfId="46"/>
    <cellStyle name="Normal 3 3" xfId="44"/>
    <cellStyle name="Normal 4" xfId="7"/>
    <cellStyle name="Normal 4 2" xfId="47"/>
    <cellStyle name="Normal 5" xfId="9"/>
    <cellStyle name="Normal 6" xfId="48"/>
    <cellStyle name="Normal 6 2" xfId="49"/>
    <cellStyle name="Normal 6 3" xfId="50"/>
    <cellStyle name="Normal 7" xfId="67"/>
    <cellStyle name="Note" xfId="51"/>
    <cellStyle name="Porcentagem" xfId="3" builtinId="5"/>
    <cellStyle name="Porcentagem 2" xfId="52"/>
    <cellStyle name="Porcentagem 2 2" xfId="53"/>
    <cellStyle name="Porcentagem 2 2 2" xfId="54"/>
    <cellStyle name="Porcentagem 2 3" xfId="55"/>
    <cellStyle name="Porcentagem 2 3 2" xfId="56"/>
    <cellStyle name="Porcentagem 2 4" xfId="57"/>
    <cellStyle name="Porcentagem 3" xfId="58"/>
    <cellStyle name="Porcentagem 4" xfId="59"/>
    <cellStyle name="Porcentagem 5" xfId="60"/>
    <cellStyle name="Porcentagem 5 2" xfId="61"/>
    <cellStyle name="Result" xfId="62"/>
    <cellStyle name="Separador de milhares 2" xfId="8"/>
    <cellStyle name="Status" xfId="63"/>
    <cellStyle name="Text" xfId="64"/>
    <cellStyle name="Vírgula" xfId="1" builtinId="3"/>
    <cellStyle name="Vírgula 2" xfId="65"/>
    <cellStyle name="Warning" xfId="6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B4E3"/>
  </sheetPr>
  <dimension ref="A1:AMJ13"/>
  <sheetViews>
    <sheetView view="pageBreakPreview" zoomScale="95" zoomScaleNormal="100" zoomScalePageLayoutView="95" workbookViewId="0">
      <selection activeCell="I2" sqref="I2:I5"/>
    </sheetView>
  </sheetViews>
  <sheetFormatPr defaultColWidth="9.140625" defaultRowHeight="15"/>
  <cols>
    <col min="1" max="1" width="16.42578125" style="1" customWidth="1"/>
    <col min="2" max="3" width="9.140625" style="1"/>
    <col min="4" max="4" width="10.7109375" style="1" customWidth="1"/>
    <col min="5" max="5" width="12.28515625" style="1" customWidth="1"/>
    <col min="6" max="6" width="9.28515625" style="1" customWidth="1"/>
    <col min="7" max="7" width="17.5703125" style="1" customWidth="1"/>
    <col min="8" max="8" width="18.7109375" style="1" customWidth="1"/>
    <col min="9" max="9" width="18.5703125" style="1" customWidth="1"/>
    <col min="10" max="11" width="9.140625" style="1"/>
    <col min="12" max="12" width="14.7109375" style="1" customWidth="1"/>
    <col min="13" max="13" width="12.140625" style="1" customWidth="1"/>
    <col min="14" max="1024" width="9.140625" style="1"/>
  </cols>
  <sheetData>
    <row r="1" spans="1:13" ht="30" customHeight="1">
      <c r="A1" s="2" t="s">
        <v>0</v>
      </c>
      <c r="B1" s="154" t="s">
        <v>1</v>
      </c>
      <c r="C1" s="154"/>
      <c r="D1" s="154"/>
      <c r="E1" s="154"/>
      <c r="F1" s="154"/>
      <c r="G1" s="154"/>
      <c r="H1" s="4" t="s">
        <v>2</v>
      </c>
      <c r="I1" s="3" t="s">
        <v>3</v>
      </c>
    </row>
    <row r="2" spans="1:13">
      <c r="A2" s="155" t="s">
        <v>147</v>
      </c>
      <c r="B2" s="156" t="s">
        <v>152</v>
      </c>
      <c r="C2" s="156"/>
      <c r="D2" s="156"/>
      <c r="E2" s="156"/>
      <c r="F2" s="156"/>
      <c r="G2" s="156"/>
      <c r="H2" s="5">
        <f>'Servente de Limpeza'!L146</f>
        <v>17045.748335934593</v>
      </c>
      <c r="I2" s="6">
        <f>'Servente de Limpeza'!L150</f>
        <v>17045.748335934593</v>
      </c>
      <c r="K2" s="1">
        <v>12018.15</v>
      </c>
    </row>
    <row r="3" spans="1:13">
      <c r="A3" s="155"/>
      <c r="B3" s="156" t="s">
        <v>154</v>
      </c>
      <c r="C3" s="156"/>
      <c r="D3" s="156"/>
      <c r="E3" s="156"/>
      <c r="F3" s="156"/>
      <c r="G3" s="156"/>
      <c r="H3" s="5">
        <f>'Serv. de Limpeza com insalubrid'!H150:I150</f>
        <v>12885.076340204096</v>
      </c>
      <c r="I3" s="6">
        <f>H3</f>
        <v>12885.076340204096</v>
      </c>
    </row>
    <row r="4" spans="1:13">
      <c r="A4" s="155"/>
      <c r="B4" s="156" t="s">
        <v>155</v>
      </c>
      <c r="C4" s="156"/>
      <c r="D4" s="156"/>
      <c r="E4" s="156"/>
      <c r="F4" s="156"/>
      <c r="G4" s="156"/>
      <c r="H4" s="5">
        <f>encarregado!H149</f>
        <v>6595.4677793084129</v>
      </c>
      <c r="I4" s="6">
        <f>H4</f>
        <v>6595.4677793084129</v>
      </c>
    </row>
    <row r="5" spans="1:13">
      <c r="A5" s="155"/>
      <c r="B5" s="156" t="s">
        <v>156</v>
      </c>
      <c r="C5" s="156"/>
      <c r="D5" s="156"/>
      <c r="E5" s="156"/>
      <c r="F5" s="156"/>
      <c r="G5" s="156"/>
      <c r="H5" s="5">
        <f>Copeiro!H149</f>
        <v>5681.9161119781984</v>
      </c>
      <c r="I5" s="6">
        <f>H5</f>
        <v>5681.9161119781984</v>
      </c>
    </row>
    <row r="6" spans="1:13">
      <c r="A6" s="155"/>
      <c r="B6" s="156" t="s">
        <v>157</v>
      </c>
      <c r="C6" s="156"/>
      <c r="D6" s="156"/>
      <c r="E6" s="156"/>
      <c r="F6" s="156"/>
      <c r="G6" s="156"/>
      <c r="H6" s="5">
        <f>Jardineiro!H150</f>
        <v>8315.8070550567427</v>
      </c>
      <c r="I6" s="6">
        <f>H6</f>
        <v>8315.8070550567427</v>
      </c>
      <c r="K6" s="1">
        <v>12883.17</v>
      </c>
    </row>
    <row r="7" spans="1:13" ht="15.75">
      <c r="A7" s="157" t="s">
        <v>4</v>
      </c>
      <c r="B7" s="157"/>
      <c r="C7" s="157"/>
      <c r="D7" s="157"/>
      <c r="E7" s="157"/>
      <c r="F7" s="157"/>
      <c r="G7" s="157"/>
      <c r="H7" s="151">
        <f>SUM(I2:I6)</f>
        <v>50524.015622482046</v>
      </c>
      <c r="I7" s="151"/>
      <c r="K7" s="1">
        <f>SUM(K2:K6)</f>
        <v>24901.32</v>
      </c>
      <c r="L7" s="7"/>
      <c r="M7" s="8">
        <f>H2+H6</f>
        <v>25361.555390991336</v>
      </c>
    </row>
    <row r="8" spans="1:13" ht="15.75">
      <c r="A8" s="152"/>
      <c r="B8" s="152"/>
      <c r="C8" s="152"/>
      <c r="D8" s="152"/>
      <c r="E8" s="152"/>
      <c r="F8" s="152"/>
      <c r="G8" s="152"/>
      <c r="H8" s="152"/>
      <c r="I8" s="152"/>
    </row>
    <row r="9" spans="1:13">
      <c r="M9" s="8">
        <f>K7-M7</f>
        <v>-460.23539099133632</v>
      </c>
    </row>
    <row r="11" spans="1:13">
      <c r="A11" s="153"/>
      <c r="B11" s="153"/>
      <c r="C11" s="153"/>
      <c r="D11" s="153"/>
      <c r="E11" s="153"/>
      <c r="F11" s="153"/>
      <c r="G11" s="153"/>
      <c r="H11" s="153"/>
      <c r="I11" s="153"/>
    </row>
    <row r="12" spans="1:13">
      <c r="A12" s="153"/>
      <c r="B12" s="153"/>
      <c r="C12" s="153"/>
      <c r="D12" s="153"/>
      <c r="E12" s="153"/>
      <c r="F12" s="153"/>
      <c r="G12" s="153"/>
      <c r="H12" s="153"/>
      <c r="I12" s="153"/>
    </row>
    <row r="13" spans="1:13">
      <c r="A13" s="153"/>
      <c r="B13" s="153"/>
      <c r="C13" s="153"/>
      <c r="D13" s="153"/>
      <c r="E13" s="153"/>
      <c r="F13" s="153"/>
      <c r="G13" s="153"/>
      <c r="H13" s="153"/>
      <c r="I13" s="153"/>
    </row>
  </sheetData>
  <mergeCells count="13">
    <mergeCell ref="B1:G1"/>
    <mergeCell ref="A2:A6"/>
    <mergeCell ref="B2:G2"/>
    <mergeCell ref="B6:G6"/>
    <mergeCell ref="A7:G7"/>
    <mergeCell ref="B3:G3"/>
    <mergeCell ref="B4:G4"/>
    <mergeCell ref="B5:G5"/>
    <mergeCell ref="H7:I7"/>
    <mergeCell ref="A8:I8"/>
    <mergeCell ref="A11:I11"/>
    <mergeCell ref="A12:I12"/>
    <mergeCell ref="A13:I13"/>
  </mergeCells>
  <printOptions horizontalCentered="1"/>
  <pageMargins left="0.78749999999999998" right="0.78749999999999998" top="1.77152777777778" bottom="1.37777777777778" header="0.511811023622047" footer="0.511811023622047"/>
  <pageSetup paperSize="9" scale="6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B4E3"/>
  </sheetPr>
  <dimension ref="A1:AMJ156"/>
  <sheetViews>
    <sheetView view="pageBreakPreview" topLeftCell="A121" zoomScaleNormal="115" workbookViewId="0">
      <selection activeCell="A147" sqref="A147:G147"/>
    </sheetView>
  </sheetViews>
  <sheetFormatPr defaultRowHeight="15"/>
  <cols>
    <col min="1" max="1" width="3.140625" style="9" customWidth="1"/>
    <col min="2" max="2" width="16.5703125" style="10" customWidth="1"/>
    <col min="3" max="3" width="17.85546875" style="10" customWidth="1"/>
    <col min="4" max="4" width="11.85546875" style="10" customWidth="1"/>
    <col min="5" max="5" width="9.5703125" style="10" customWidth="1"/>
    <col min="6" max="6" width="11.140625" style="10" customWidth="1"/>
    <col min="7" max="7" width="10.5703125" style="10" customWidth="1"/>
    <col min="8" max="8" width="11.85546875" style="10" customWidth="1"/>
    <col min="9" max="9" width="16.85546875" style="10" customWidth="1"/>
    <col min="10" max="10" width="10.140625" style="10" hidden="1" customWidth="1"/>
    <col min="11" max="11" width="9.140625" style="11"/>
    <col min="12" max="12" width="14.28515625" style="11" customWidth="1"/>
    <col min="13" max="43" width="9.140625" style="11"/>
    <col min="44" max="1020" width="9.140625" style="10"/>
    <col min="1021" max="1024" width="9.140625" style="12"/>
  </cols>
  <sheetData>
    <row r="1" spans="1:1024" ht="21" customHeight="1">
      <c r="A1" s="224" t="s">
        <v>5</v>
      </c>
      <c r="B1" s="224"/>
      <c r="C1" s="224"/>
      <c r="D1" s="224"/>
      <c r="E1" s="224"/>
      <c r="F1" s="224"/>
      <c r="G1" s="224"/>
      <c r="H1" s="224"/>
      <c r="I1" s="224"/>
      <c r="J1" s="13"/>
    </row>
    <row r="2" spans="1:1024" ht="15" customHeight="1">
      <c r="A2" s="192"/>
      <c r="B2" s="192"/>
      <c r="C2" s="192"/>
      <c r="D2" s="192"/>
      <c r="E2" s="192"/>
      <c r="F2" s="192"/>
      <c r="G2" s="192"/>
      <c r="H2" s="192"/>
      <c r="I2" s="192"/>
      <c r="J2" s="14"/>
    </row>
    <row r="3" spans="1:1024" ht="15" customHeight="1">
      <c r="A3" s="216" t="s">
        <v>6</v>
      </c>
      <c r="B3" s="216"/>
      <c r="C3" s="216"/>
      <c r="D3" s="216"/>
      <c r="E3" s="216"/>
      <c r="F3" s="216"/>
      <c r="G3" s="216"/>
      <c r="H3" s="216"/>
      <c r="I3" s="216"/>
      <c r="J3" s="15"/>
    </row>
    <row r="4" spans="1:1024" ht="15" customHeight="1">
      <c r="A4" s="192"/>
      <c r="B4" s="192"/>
      <c r="C4" s="192"/>
      <c r="D4" s="192"/>
      <c r="E4" s="192"/>
      <c r="F4" s="192"/>
      <c r="G4" s="192"/>
      <c r="H4" s="192"/>
      <c r="I4" s="192"/>
      <c r="J4" s="14"/>
    </row>
    <row r="5" spans="1:1024" ht="15" customHeight="1">
      <c r="A5" s="16" t="s">
        <v>7</v>
      </c>
      <c r="B5" s="220" t="s">
        <v>8</v>
      </c>
      <c r="C5" s="220"/>
      <c r="D5" s="220"/>
      <c r="E5" s="220"/>
      <c r="F5" s="220"/>
      <c r="G5" s="225"/>
      <c r="H5" s="225"/>
      <c r="I5" s="225"/>
      <c r="J5" s="17"/>
    </row>
    <row r="6" spans="1:1024" ht="15" customHeight="1">
      <c r="A6" s="16" t="s">
        <v>9</v>
      </c>
      <c r="B6" s="220" t="s">
        <v>10</v>
      </c>
      <c r="C6" s="220"/>
      <c r="D6" s="220"/>
      <c r="E6" s="220"/>
      <c r="F6" s="220"/>
      <c r="G6" s="165" t="s">
        <v>145</v>
      </c>
      <c r="H6" s="165"/>
      <c r="I6" s="165"/>
      <c r="J6" s="17"/>
    </row>
    <row r="7" spans="1:1024" ht="15" customHeight="1">
      <c r="A7" s="19" t="s">
        <v>11</v>
      </c>
      <c r="B7" s="214" t="s">
        <v>12</v>
      </c>
      <c r="C7" s="214"/>
      <c r="D7" s="214"/>
      <c r="E7" s="214"/>
      <c r="F7" s="214"/>
      <c r="G7" s="221" t="s">
        <v>144</v>
      </c>
      <c r="H7" s="221"/>
      <c r="I7" s="221"/>
      <c r="J7" s="20"/>
    </row>
    <row r="8" spans="1:1024" ht="15" customHeight="1">
      <c r="A8" s="16" t="s">
        <v>13</v>
      </c>
      <c r="B8" s="21" t="s">
        <v>14</v>
      </c>
      <c r="C8" s="22"/>
      <c r="D8" s="22"/>
      <c r="E8" s="22"/>
      <c r="F8" s="22"/>
      <c r="G8" s="219" t="s">
        <v>150</v>
      </c>
      <c r="H8" s="219"/>
      <c r="I8" s="219"/>
      <c r="J8" s="20"/>
    </row>
    <row r="9" spans="1:1024" ht="15" customHeight="1">
      <c r="A9" s="192"/>
      <c r="B9" s="192"/>
      <c r="C9" s="192"/>
      <c r="D9" s="192"/>
      <c r="E9" s="192"/>
      <c r="F9" s="192"/>
      <c r="G9" s="192"/>
      <c r="H9" s="192"/>
      <c r="I9" s="192"/>
      <c r="J9" s="20"/>
    </row>
    <row r="10" spans="1:1024" ht="15" customHeight="1">
      <c r="A10" s="216" t="s">
        <v>15</v>
      </c>
      <c r="B10" s="216"/>
      <c r="C10" s="216"/>
      <c r="D10" s="216"/>
      <c r="E10" s="216"/>
      <c r="F10" s="216"/>
      <c r="G10" s="216"/>
      <c r="H10" s="216"/>
      <c r="I10" s="216"/>
      <c r="J10" s="20"/>
    </row>
    <row r="11" spans="1:1024" ht="15" customHeight="1">
      <c r="A11" s="16">
        <v>1</v>
      </c>
      <c r="B11" s="220" t="s">
        <v>16</v>
      </c>
      <c r="C11" s="220"/>
      <c r="D11" s="220"/>
      <c r="E11" s="220"/>
      <c r="F11" s="220"/>
      <c r="G11" s="220"/>
      <c r="H11" s="221" t="s">
        <v>17</v>
      </c>
      <c r="I11" s="221"/>
      <c r="J11" s="20"/>
    </row>
    <row r="12" spans="1:1024" ht="15" customHeight="1">
      <c r="A12" s="16">
        <v>2</v>
      </c>
      <c r="B12" s="220" t="s">
        <v>18</v>
      </c>
      <c r="C12" s="220"/>
      <c r="D12" s="220"/>
      <c r="E12" s="220"/>
      <c r="F12" s="220"/>
      <c r="G12" s="220"/>
      <c r="H12" s="222">
        <v>1</v>
      </c>
      <c r="I12" s="222"/>
      <c r="J12" s="20"/>
      <c r="AMG12" s="11"/>
      <c r="AMH12" s="11"/>
      <c r="AMI12" s="11"/>
      <c r="AMJ12" s="11"/>
    </row>
    <row r="13" spans="1:1024" ht="15" customHeight="1">
      <c r="A13" s="16">
        <v>3</v>
      </c>
      <c r="B13" s="21" t="s">
        <v>19</v>
      </c>
      <c r="C13" s="223" t="s">
        <v>152</v>
      </c>
      <c r="D13" s="223"/>
      <c r="E13" s="223"/>
      <c r="F13" s="223"/>
      <c r="G13" s="223"/>
      <c r="H13" s="223"/>
      <c r="I13" s="223"/>
      <c r="J13" s="20"/>
      <c r="AMG13" s="11"/>
      <c r="AMH13" s="11"/>
      <c r="AMI13" s="11"/>
      <c r="AMJ13" s="11"/>
    </row>
    <row r="14" spans="1:1024" ht="15" customHeight="1">
      <c r="A14" s="192"/>
      <c r="B14" s="192"/>
      <c r="C14" s="192"/>
      <c r="D14" s="192"/>
      <c r="E14" s="192"/>
      <c r="F14" s="192"/>
      <c r="G14" s="192"/>
      <c r="H14" s="192"/>
      <c r="I14" s="192"/>
      <c r="J14" s="20"/>
      <c r="AMG14" s="11"/>
      <c r="AMH14" s="11"/>
      <c r="AMI14" s="11"/>
      <c r="AMJ14" s="11"/>
    </row>
    <row r="15" spans="1:1024" ht="15" customHeight="1">
      <c r="A15" s="216" t="s">
        <v>20</v>
      </c>
      <c r="B15" s="216"/>
      <c r="C15" s="216"/>
      <c r="D15" s="216"/>
      <c r="E15" s="216"/>
      <c r="F15" s="216"/>
      <c r="G15" s="216"/>
      <c r="H15" s="216"/>
      <c r="I15" s="216"/>
      <c r="J15" s="23"/>
      <c r="AMG15" s="11"/>
      <c r="AMH15" s="11"/>
      <c r="AMI15" s="11"/>
      <c r="AMJ15" s="11"/>
    </row>
    <row r="16" spans="1:1024" ht="15" customHeight="1">
      <c r="A16" s="192"/>
      <c r="B16" s="192"/>
      <c r="C16" s="192"/>
      <c r="D16" s="192"/>
      <c r="E16" s="192"/>
      <c r="F16" s="192"/>
      <c r="G16" s="192"/>
      <c r="H16" s="192"/>
      <c r="I16" s="192"/>
      <c r="J16" s="14"/>
      <c r="AMG16" s="11"/>
      <c r="AMH16" s="11"/>
      <c r="AMI16" s="11"/>
      <c r="AMJ16" s="11"/>
    </row>
    <row r="17" spans="1:1024" ht="15" customHeight="1">
      <c r="A17" s="217" t="s">
        <v>21</v>
      </c>
      <c r="B17" s="217"/>
      <c r="C17" s="217"/>
      <c r="D17" s="217"/>
      <c r="E17" s="217"/>
      <c r="F17" s="217"/>
      <c r="G17" s="217"/>
      <c r="H17" s="217"/>
      <c r="I17" s="217"/>
      <c r="J17" s="24"/>
      <c r="AMG17" s="11"/>
      <c r="AMH17" s="11"/>
      <c r="AMI17" s="11"/>
      <c r="AMJ17" s="11"/>
    </row>
    <row r="18" spans="1:1024" ht="15" customHeight="1">
      <c r="A18" s="183" t="s">
        <v>22</v>
      </c>
      <c r="B18" s="183"/>
      <c r="C18" s="183"/>
      <c r="D18" s="183"/>
      <c r="E18" s="183"/>
      <c r="F18" s="183"/>
      <c r="G18" s="183"/>
      <c r="H18" s="183"/>
      <c r="I18" s="183"/>
      <c r="J18" s="25"/>
      <c r="AMG18" s="11"/>
      <c r="AMH18" s="11"/>
      <c r="AMI18" s="11"/>
      <c r="AMJ18" s="11"/>
    </row>
    <row r="19" spans="1:1024" ht="15" customHeight="1">
      <c r="A19" s="26">
        <v>1</v>
      </c>
      <c r="B19" s="195" t="s">
        <v>23</v>
      </c>
      <c r="C19" s="195"/>
      <c r="D19" s="195"/>
      <c r="E19" s="195"/>
      <c r="F19" s="195"/>
      <c r="G19" s="195"/>
      <c r="H19" s="215" t="s">
        <v>152</v>
      </c>
      <c r="I19" s="215"/>
      <c r="J19" s="25"/>
      <c r="AMG19" s="11"/>
      <c r="AMH19" s="11"/>
      <c r="AMI19" s="11"/>
      <c r="AMJ19" s="11"/>
    </row>
    <row r="20" spans="1:1024" ht="15" customHeight="1">
      <c r="A20" s="26">
        <v>2</v>
      </c>
      <c r="B20" s="195" t="s">
        <v>24</v>
      </c>
      <c r="C20" s="195"/>
      <c r="D20" s="195"/>
      <c r="E20" s="195"/>
      <c r="F20" s="195"/>
      <c r="G20" s="195"/>
      <c r="H20" s="215" t="s">
        <v>151</v>
      </c>
      <c r="I20" s="215"/>
      <c r="J20" s="25"/>
      <c r="AMG20" s="11"/>
      <c r="AMH20" s="11"/>
      <c r="AMI20" s="11"/>
      <c r="AMJ20" s="11"/>
    </row>
    <row r="21" spans="1:1024" ht="15" customHeight="1">
      <c r="A21" s="26">
        <v>3</v>
      </c>
      <c r="B21" s="195" t="s">
        <v>25</v>
      </c>
      <c r="C21" s="195"/>
      <c r="D21" s="195"/>
      <c r="E21" s="195"/>
      <c r="F21" s="195"/>
      <c r="G21" s="195"/>
      <c r="H21" s="218">
        <v>1730.75</v>
      </c>
      <c r="I21" s="218"/>
      <c r="J21" s="27"/>
      <c r="AMG21" s="11"/>
      <c r="AMH21" s="11"/>
      <c r="AMI21" s="11"/>
      <c r="AMJ21" s="11"/>
    </row>
    <row r="22" spans="1:1024" ht="15" customHeight="1">
      <c r="A22" s="26">
        <v>4</v>
      </c>
      <c r="B22" s="195" t="s">
        <v>26</v>
      </c>
      <c r="C22" s="195"/>
      <c r="D22" s="195"/>
      <c r="E22" s="195"/>
      <c r="F22" s="195"/>
      <c r="G22" s="195"/>
      <c r="H22" s="215" t="s">
        <v>153</v>
      </c>
      <c r="I22" s="215"/>
      <c r="J22" s="28"/>
      <c r="K22" s="29"/>
      <c r="L22" s="29"/>
      <c r="M22" s="29"/>
      <c r="N22" s="29"/>
      <c r="O22" s="29"/>
      <c r="P22" s="29"/>
      <c r="Q22" s="29"/>
      <c r="R22" s="29"/>
      <c r="AMG22" s="11"/>
      <c r="AMH22" s="11"/>
      <c r="AMI22" s="11"/>
      <c r="AMJ22" s="11"/>
    </row>
    <row r="23" spans="1:1024" ht="15" customHeight="1">
      <c r="A23" s="26">
        <v>5</v>
      </c>
      <c r="B23" s="195" t="s">
        <v>27</v>
      </c>
      <c r="C23" s="195"/>
      <c r="D23" s="195"/>
      <c r="E23" s="195"/>
      <c r="F23" s="195"/>
      <c r="G23" s="195"/>
      <c r="H23" s="212">
        <v>45717</v>
      </c>
      <c r="I23" s="212"/>
      <c r="J23" s="28"/>
      <c r="AMG23" s="11"/>
      <c r="AMH23" s="11"/>
      <c r="AMI23" s="11"/>
      <c r="AMJ23" s="11"/>
    </row>
    <row r="24" spans="1:1024" ht="15" customHeight="1">
      <c r="A24" s="210"/>
      <c r="B24" s="210"/>
      <c r="C24" s="210"/>
      <c r="D24" s="210"/>
      <c r="E24" s="210"/>
      <c r="F24" s="210"/>
      <c r="G24" s="210"/>
      <c r="H24" s="210"/>
      <c r="I24" s="210"/>
      <c r="J24" s="20"/>
      <c r="AMG24" s="11"/>
      <c r="AMH24" s="11"/>
      <c r="AMI24" s="11"/>
      <c r="AMJ24" s="11"/>
    </row>
    <row r="25" spans="1:1024" ht="15" customHeight="1">
      <c r="A25" s="182" t="s">
        <v>28</v>
      </c>
      <c r="B25" s="182"/>
      <c r="C25" s="182"/>
      <c r="D25" s="182"/>
      <c r="E25" s="182"/>
      <c r="F25" s="182"/>
      <c r="G25" s="182"/>
      <c r="H25" s="182"/>
      <c r="I25" s="182"/>
      <c r="J25" s="30"/>
      <c r="AMG25" s="11"/>
      <c r="AMH25" s="11"/>
      <c r="AMI25" s="11"/>
      <c r="AMJ25" s="11"/>
    </row>
    <row r="26" spans="1:1024" ht="15" customHeight="1">
      <c r="A26" s="31">
        <v>1</v>
      </c>
      <c r="B26" s="183" t="s">
        <v>29</v>
      </c>
      <c r="C26" s="183"/>
      <c r="D26" s="183"/>
      <c r="E26" s="183"/>
      <c r="F26" s="183"/>
      <c r="G26" s="183"/>
      <c r="H26" s="213" t="s">
        <v>30</v>
      </c>
      <c r="I26" s="213"/>
      <c r="J26" s="32"/>
      <c r="AMG26" s="11"/>
      <c r="AMH26" s="11"/>
      <c r="AMI26" s="11"/>
      <c r="AMJ26" s="11"/>
    </row>
    <row r="27" spans="1:1024" ht="15" customHeight="1">
      <c r="A27" s="26" t="s">
        <v>7</v>
      </c>
      <c r="B27" s="214" t="s">
        <v>31</v>
      </c>
      <c r="C27" s="214"/>
      <c r="D27" s="214"/>
      <c r="E27" s="214"/>
      <c r="F27" s="214"/>
      <c r="G27" s="33"/>
      <c r="H27" s="171">
        <f>H21</f>
        <v>1730.75</v>
      </c>
      <c r="I27" s="171"/>
      <c r="J27" s="35">
        <f>((H27/(H21/220)))</f>
        <v>220</v>
      </c>
      <c r="K27" s="205"/>
      <c r="L27" s="205"/>
      <c r="M27" s="205"/>
      <c r="N27" s="205"/>
      <c r="O27" s="205"/>
      <c r="P27" s="205"/>
      <c r="Q27" s="205"/>
      <c r="R27" s="205"/>
      <c r="AMG27" s="11"/>
      <c r="AMH27" s="11"/>
      <c r="AMI27" s="11"/>
      <c r="AMJ27" s="11"/>
    </row>
    <row r="28" spans="1:1024" ht="15" customHeight="1">
      <c r="A28" s="36" t="s">
        <v>9</v>
      </c>
      <c r="B28" s="206" t="s">
        <v>32</v>
      </c>
      <c r="C28" s="206"/>
      <c r="D28" s="206"/>
      <c r="E28" s="206"/>
      <c r="F28" s="206"/>
      <c r="G28" s="38"/>
      <c r="H28" s="171">
        <v>0</v>
      </c>
      <c r="I28" s="171"/>
      <c r="J28" s="39"/>
      <c r="K28" s="205"/>
      <c r="L28" s="205"/>
      <c r="M28" s="205"/>
      <c r="N28" s="205"/>
      <c r="O28" s="205"/>
      <c r="P28" s="205"/>
      <c r="Q28" s="205"/>
      <c r="R28" s="205"/>
      <c r="AMG28" s="11"/>
      <c r="AMH28" s="11"/>
      <c r="AMI28" s="11"/>
      <c r="AMJ28" s="11"/>
    </row>
    <row r="29" spans="1:1024" ht="15" customHeight="1">
      <c r="A29" s="36" t="s">
        <v>11</v>
      </c>
      <c r="B29" s="206" t="s">
        <v>33</v>
      </c>
      <c r="C29" s="206"/>
      <c r="D29" s="206"/>
      <c r="E29" s="206"/>
      <c r="F29" s="206"/>
      <c r="G29" s="38"/>
      <c r="H29" s="211">
        <v>0</v>
      </c>
      <c r="I29" s="211"/>
      <c r="J29" s="39"/>
      <c r="K29" s="40"/>
      <c r="L29" s="40"/>
      <c r="M29" s="40"/>
      <c r="N29" s="40"/>
      <c r="O29" s="40"/>
      <c r="P29" s="40"/>
      <c r="Q29" s="40"/>
      <c r="R29" s="40"/>
      <c r="AMG29" s="11"/>
      <c r="AMH29" s="11"/>
      <c r="AMI29" s="11"/>
      <c r="AMJ29" s="11"/>
    </row>
    <row r="30" spans="1:1024" ht="15" customHeight="1">
      <c r="A30" s="26" t="s">
        <v>13</v>
      </c>
      <c r="B30" s="206" t="s">
        <v>34</v>
      </c>
      <c r="C30" s="206"/>
      <c r="D30" s="206"/>
      <c r="E30" s="206"/>
      <c r="F30" s="206"/>
      <c r="G30" s="38"/>
      <c r="H30" s="171">
        <v>0</v>
      </c>
      <c r="I30" s="171"/>
      <c r="J30" s="41"/>
      <c r="AMG30" s="11"/>
      <c r="AMH30" s="11"/>
      <c r="AMI30" s="11"/>
      <c r="AMJ30" s="11"/>
    </row>
    <row r="31" spans="1:1024" ht="15" customHeight="1">
      <c r="A31" s="26" t="s">
        <v>35</v>
      </c>
      <c r="B31" s="206" t="s">
        <v>36</v>
      </c>
      <c r="C31" s="206"/>
      <c r="D31" s="206"/>
      <c r="E31" s="206"/>
      <c r="F31" s="206"/>
      <c r="G31" s="38"/>
      <c r="H31" s="171">
        <v>0</v>
      </c>
      <c r="I31" s="171"/>
      <c r="J31" s="41"/>
      <c r="L31" s="42"/>
      <c r="AMG31" s="11"/>
      <c r="AMH31" s="11"/>
      <c r="AMI31" s="11"/>
      <c r="AMJ31" s="11"/>
    </row>
    <row r="32" spans="1:1024" ht="15" customHeight="1">
      <c r="A32" s="16" t="s">
        <v>37</v>
      </c>
      <c r="B32" s="206" t="s">
        <v>38</v>
      </c>
      <c r="C32" s="206"/>
      <c r="D32" s="206"/>
      <c r="E32" s="206"/>
      <c r="F32" s="206"/>
      <c r="G32" s="38"/>
      <c r="H32" s="180">
        <v>0</v>
      </c>
      <c r="I32" s="180"/>
      <c r="J32" s="43"/>
      <c r="AMG32" s="11"/>
      <c r="AMH32" s="11"/>
      <c r="AMI32" s="11"/>
      <c r="AMJ32" s="11"/>
    </row>
    <row r="33" spans="1:1024" ht="15" customHeight="1">
      <c r="A33" s="16" t="s">
        <v>39</v>
      </c>
      <c r="B33" s="37" t="s">
        <v>40</v>
      </c>
      <c r="C33" s="44"/>
      <c r="D33" s="44"/>
      <c r="E33" s="44"/>
      <c r="F33" s="44"/>
      <c r="G33" s="45"/>
      <c r="H33" s="166">
        <v>0</v>
      </c>
      <c r="I33" s="166"/>
      <c r="J33" s="43"/>
      <c r="AMG33" s="11"/>
      <c r="AMH33" s="11"/>
      <c r="AMI33" s="11"/>
      <c r="AMJ33" s="11"/>
    </row>
    <row r="34" spans="1:1024" ht="15" customHeight="1">
      <c r="A34" s="26" t="s">
        <v>41</v>
      </c>
      <c r="B34" s="207" t="s">
        <v>42</v>
      </c>
      <c r="C34" s="207"/>
      <c r="D34" s="207"/>
      <c r="E34" s="207"/>
      <c r="F34" s="207"/>
      <c r="G34" s="46"/>
      <c r="H34" s="208">
        <v>0</v>
      </c>
      <c r="I34" s="208"/>
      <c r="J34" s="47"/>
      <c r="AMG34" s="11"/>
      <c r="AMH34" s="11"/>
      <c r="AMI34" s="11"/>
      <c r="AMJ34" s="11"/>
    </row>
    <row r="35" spans="1:1024" ht="15" customHeight="1">
      <c r="A35" s="184" t="s">
        <v>43</v>
      </c>
      <c r="B35" s="184"/>
      <c r="C35" s="184"/>
      <c r="D35" s="184"/>
      <c r="E35" s="184"/>
      <c r="F35" s="184"/>
      <c r="G35" s="184"/>
      <c r="H35" s="209">
        <f>SUM(H27:I34)</f>
        <v>1730.75</v>
      </c>
      <c r="I35" s="209"/>
      <c r="J35" s="48"/>
      <c r="AMG35" s="11"/>
      <c r="AMH35" s="11"/>
      <c r="AMI35" s="11"/>
      <c r="AMJ35" s="11"/>
    </row>
    <row r="36" spans="1:1024" ht="15" customHeight="1">
      <c r="A36" s="210"/>
      <c r="B36" s="210"/>
      <c r="C36" s="210"/>
      <c r="D36" s="210"/>
      <c r="E36" s="210"/>
      <c r="F36" s="210"/>
      <c r="G36" s="210"/>
      <c r="H36" s="210"/>
      <c r="I36" s="210"/>
      <c r="J36" s="20"/>
      <c r="AMG36" s="11"/>
      <c r="AMH36" s="11"/>
      <c r="AMI36" s="11"/>
      <c r="AMJ36" s="11"/>
    </row>
    <row r="37" spans="1:1024" ht="15" customHeight="1">
      <c r="A37" s="182" t="s">
        <v>44</v>
      </c>
      <c r="B37" s="182"/>
      <c r="C37" s="182"/>
      <c r="D37" s="182"/>
      <c r="E37" s="182"/>
      <c r="F37" s="182"/>
      <c r="G37" s="182"/>
      <c r="H37" s="182"/>
      <c r="I37" s="182"/>
      <c r="J37" s="20"/>
      <c r="AMG37" s="11"/>
      <c r="AMH37" s="11"/>
      <c r="AMI37" s="11"/>
      <c r="AMJ37" s="11"/>
    </row>
    <row r="38" spans="1:1024" ht="15" customHeight="1">
      <c r="A38" s="183" t="s">
        <v>45</v>
      </c>
      <c r="B38" s="183"/>
      <c r="C38" s="183"/>
      <c r="D38" s="183"/>
      <c r="E38" s="183"/>
      <c r="F38" s="183"/>
      <c r="G38" s="183"/>
      <c r="H38" s="183"/>
      <c r="I38" s="183"/>
      <c r="J38" s="20"/>
      <c r="AMG38" s="11"/>
      <c r="AMH38" s="11"/>
      <c r="AMI38" s="11"/>
      <c r="AMJ38" s="11"/>
    </row>
    <row r="39" spans="1:1024" ht="15" customHeight="1">
      <c r="A39" s="31" t="s">
        <v>46</v>
      </c>
      <c r="B39" s="183" t="s">
        <v>47</v>
      </c>
      <c r="C39" s="183"/>
      <c r="D39" s="183"/>
      <c r="E39" s="183"/>
      <c r="F39" s="183"/>
      <c r="G39" s="183"/>
      <c r="H39" s="31" t="s">
        <v>48</v>
      </c>
      <c r="I39" s="49" t="s">
        <v>30</v>
      </c>
      <c r="J39" s="20"/>
      <c r="AMG39" s="11"/>
      <c r="AMH39" s="11"/>
      <c r="AMI39" s="11"/>
      <c r="AMJ39" s="11"/>
    </row>
    <row r="40" spans="1:1024" ht="15" customHeight="1">
      <c r="A40" s="26" t="s">
        <v>7</v>
      </c>
      <c r="B40" s="195" t="s">
        <v>49</v>
      </c>
      <c r="C40" s="195"/>
      <c r="D40" s="195"/>
      <c r="E40" s="195"/>
      <c r="F40" s="195"/>
      <c r="G40" s="195"/>
      <c r="H40" s="104">
        <v>8.3299999999999999E-2</v>
      </c>
      <c r="I40" s="98">
        <f>H40*H35</f>
        <v>144.17147499999999</v>
      </c>
      <c r="J40" s="20"/>
      <c r="K40" s="205"/>
      <c r="L40" s="205"/>
      <c r="M40" s="205"/>
      <c r="N40" s="205"/>
      <c r="O40" s="205"/>
      <c r="P40" s="205"/>
      <c r="Q40" s="205"/>
      <c r="R40" s="205"/>
      <c r="AMG40" s="11"/>
      <c r="AMH40" s="11"/>
      <c r="AMI40" s="11"/>
      <c r="AMJ40" s="11"/>
    </row>
    <row r="41" spans="1:1024" ht="15" customHeight="1">
      <c r="A41" s="26" t="s">
        <v>9</v>
      </c>
      <c r="B41" s="195" t="s">
        <v>50</v>
      </c>
      <c r="C41" s="195"/>
      <c r="D41" s="195"/>
      <c r="E41" s="195"/>
      <c r="F41" s="195"/>
      <c r="G41" s="195"/>
      <c r="H41" s="104">
        <v>2.7799999999999998E-2</v>
      </c>
      <c r="I41" s="98">
        <f>H41*H35</f>
        <v>48.114849999999997</v>
      </c>
      <c r="J41" s="20"/>
      <c r="K41" s="205"/>
      <c r="L41" s="205"/>
      <c r="M41" s="205"/>
      <c r="N41" s="205"/>
      <c r="O41" s="205"/>
      <c r="P41" s="205"/>
      <c r="Q41" s="205"/>
      <c r="R41" s="205"/>
      <c r="AMG41" s="11"/>
      <c r="AMH41" s="11"/>
      <c r="AMI41" s="11"/>
      <c r="AMJ41" s="11"/>
    </row>
    <row r="42" spans="1:1024" ht="15" customHeight="1">
      <c r="A42" s="36" t="s">
        <v>11</v>
      </c>
      <c r="B42" s="170" t="s">
        <v>51</v>
      </c>
      <c r="C42" s="170"/>
      <c r="D42" s="170"/>
      <c r="E42" s="170"/>
      <c r="F42" s="170"/>
      <c r="G42" s="170"/>
      <c r="H42" s="51"/>
      <c r="I42" s="52">
        <v>0</v>
      </c>
      <c r="J42" s="20"/>
      <c r="K42" s="205"/>
      <c r="L42" s="205"/>
      <c r="M42" s="205"/>
      <c r="N42" s="205"/>
      <c r="O42" s="205"/>
      <c r="P42" s="205"/>
      <c r="Q42" s="205"/>
      <c r="R42" s="205"/>
      <c r="AMG42" s="11"/>
      <c r="AMH42" s="11"/>
      <c r="AMI42" s="11"/>
      <c r="AMJ42" s="11"/>
    </row>
    <row r="43" spans="1:1024" ht="15" customHeight="1">
      <c r="A43" s="184" t="s">
        <v>52</v>
      </c>
      <c r="B43" s="184"/>
      <c r="C43" s="184"/>
      <c r="D43" s="184"/>
      <c r="E43" s="184"/>
      <c r="F43" s="184"/>
      <c r="G43" s="184"/>
      <c r="H43" s="191">
        <f>SUM(I40:I42)</f>
        <v>192.28632499999998</v>
      </c>
      <c r="I43" s="191"/>
      <c r="J43" s="20"/>
      <c r="AMG43" s="11"/>
      <c r="AMH43" s="11"/>
      <c r="AMI43" s="11"/>
      <c r="AMJ43" s="11"/>
    </row>
    <row r="44" spans="1:1024" ht="15" customHeight="1">
      <c r="A44" s="199"/>
      <c r="B44" s="199"/>
      <c r="C44" s="199"/>
      <c r="D44" s="199"/>
      <c r="E44" s="199"/>
      <c r="F44" s="199"/>
      <c r="G44" s="199"/>
      <c r="H44" s="199"/>
      <c r="I44" s="199"/>
      <c r="J44" s="20"/>
      <c r="AMG44" s="11"/>
      <c r="AMH44" s="11"/>
      <c r="AMI44" s="11"/>
      <c r="AMJ44" s="11"/>
    </row>
    <row r="45" spans="1:1024" ht="15" customHeight="1">
      <c r="A45" s="183" t="s">
        <v>53</v>
      </c>
      <c r="B45" s="183"/>
      <c r="C45" s="183"/>
      <c r="D45" s="183"/>
      <c r="E45" s="183"/>
      <c r="F45" s="183"/>
      <c r="G45" s="183"/>
      <c r="H45" s="183"/>
      <c r="I45" s="183"/>
      <c r="J45" s="20"/>
      <c r="AMG45" s="11"/>
      <c r="AMH45" s="11"/>
      <c r="AMI45" s="11"/>
      <c r="AMJ45" s="11"/>
    </row>
    <row r="46" spans="1:1024" ht="15" customHeight="1">
      <c r="A46" s="31" t="s">
        <v>54</v>
      </c>
      <c r="B46" s="183" t="s">
        <v>55</v>
      </c>
      <c r="C46" s="183"/>
      <c r="D46" s="183"/>
      <c r="E46" s="183"/>
      <c r="F46" s="183"/>
      <c r="G46" s="183"/>
      <c r="H46" s="31" t="s">
        <v>48</v>
      </c>
      <c r="I46" s="49" t="s">
        <v>30</v>
      </c>
      <c r="J46" s="20"/>
      <c r="AMG46" s="11"/>
      <c r="AMH46" s="11"/>
      <c r="AMI46" s="11"/>
      <c r="AMJ46" s="11"/>
    </row>
    <row r="47" spans="1:1024" ht="15" customHeight="1">
      <c r="A47" s="26" t="s">
        <v>7</v>
      </c>
      <c r="B47" s="170" t="s">
        <v>56</v>
      </c>
      <c r="C47" s="170"/>
      <c r="D47" s="170"/>
      <c r="E47" s="170"/>
      <c r="F47" s="170"/>
      <c r="G47" s="170"/>
      <c r="H47" s="104">
        <v>0.2</v>
      </c>
      <c r="I47" s="96">
        <f>(H35+H43)*H47</f>
        <v>384.60726500000004</v>
      </c>
      <c r="J47" s="20"/>
      <c r="K47" s="95">
        <f>H35*H47</f>
        <v>346.15000000000003</v>
      </c>
      <c r="AMG47" s="11"/>
      <c r="AMH47" s="11"/>
      <c r="AMI47" s="11"/>
      <c r="AMJ47" s="11"/>
    </row>
    <row r="48" spans="1:1024" ht="15" customHeight="1">
      <c r="A48" s="26" t="s">
        <v>9</v>
      </c>
      <c r="B48" s="170" t="s">
        <v>57</v>
      </c>
      <c r="C48" s="170"/>
      <c r="D48" s="170"/>
      <c r="E48" s="170"/>
      <c r="F48" s="170"/>
      <c r="G48" s="170"/>
      <c r="H48" s="104">
        <v>2.5000000000000001E-2</v>
      </c>
      <c r="I48" s="96">
        <f>(H35+H43)*H48</f>
        <v>48.075908125000005</v>
      </c>
      <c r="J48" s="20"/>
      <c r="AMG48" s="11"/>
      <c r="AMH48" s="11"/>
      <c r="AMI48" s="11"/>
      <c r="AMJ48" s="11"/>
    </row>
    <row r="49" spans="1:1024" s="101" customFormat="1" ht="15" customHeight="1">
      <c r="A49" s="91" t="s">
        <v>11</v>
      </c>
      <c r="B49" s="170" t="s">
        <v>58</v>
      </c>
      <c r="C49" s="170"/>
      <c r="D49" s="170"/>
      <c r="E49" s="170"/>
      <c r="F49" s="170"/>
      <c r="G49" s="170"/>
      <c r="H49" s="106">
        <v>0.03</v>
      </c>
      <c r="I49" s="96">
        <f>(H35+H43)*H49</f>
        <v>57.691089749999996</v>
      </c>
      <c r="J49" s="17"/>
      <c r="K49" s="97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100"/>
      <c r="DM49" s="100"/>
      <c r="DN49" s="100"/>
      <c r="DO49" s="100"/>
      <c r="DP49" s="100"/>
      <c r="DQ49" s="100"/>
      <c r="DR49" s="100"/>
      <c r="DS49" s="100"/>
      <c r="DT49" s="100"/>
      <c r="DU49" s="100"/>
      <c r="DV49" s="100"/>
      <c r="DW49" s="100"/>
      <c r="DX49" s="100"/>
      <c r="DY49" s="100"/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100"/>
      <c r="EN49" s="100"/>
      <c r="EO49" s="100"/>
      <c r="EP49" s="100"/>
      <c r="EQ49" s="100"/>
      <c r="ER49" s="100"/>
      <c r="ES49" s="100"/>
      <c r="ET49" s="100"/>
      <c r="EU49" s="100"/>
      <c r="EV49" s="100"/>
      <c r="EW49" s="100"/>
      <c r="EX49" s="100"/>
      <c r="EY49" s="100"/>
      <c r="EZ49" s="100"/>
      <c r="FA49" s="100"/>
      <c r="FB49" s="100"/>
      <c r="FC49" s="100"/>
      <c r="FD49" s="100"/>
      <c r="FE49" s="100"/>
      <c r="FF49" s="100"/>
      <c r="FG49" s="100"/>
      <c r="FH49" s="100"/>
      <c r="FI49" s="100"/>
      <c r="FJ49" s="100"/>
      <c r="FK49" s="100"/>
      <c r="FL49" s="100"/>
      <c r="FM49" s="100"/>
      <c r="FN49" s="100"/>
      <c r="FO49" s="100"/>
      <c r="FP49" s="100"/>
      <c r="FQ49" s="100"/>
      <c r="FR49" s="100"/>
      <c r="FS49" s="100"/>
      <c r="FT49" s="100"/>
      <c r="FU49" s="100"/>
      <c r="FV49" s="100"/>
      <c r="FW49" s="100"/>
      <c r="FX49" s="100"/>
      <c r="FY49" s="100"/>
      <c r="FZ49" s="100"/>
      <c r="GA49" s="100"/>
      <c r="GB49" s="100"/>
      <c r="GC49" s="100"/>
      <c r="GD49" s="100"/>
      <c r="GE49" s="100"/>
      <c r="GF49" s="100"/>
      <c r="GG49" s="100"/>
      <c r="GH49" s="100"/>
      <c r="GI49" s="100"/>
      <c r="GJ49" s="100"/>
      <c r="GK49" s="100"/>
      <c r="GL49" s="100"/>
      <c r="GM49" s="100"/>
      <c r="GN49" s="100"/>
      <c r="GO49" s="100"/>
      <c r="GP49" s="100"/>
      <c r="GQ49" s="100"/>
      <c r="GR49" s="100"/>
      <c r="GS49" s="100"/>
      <c r="GT49" s="100"/>
      <c r="GU49" s="100"/>
      <c r="GV49" s="100"/>
      <c r="GW49" s="100"/>
      <c r="GX49" s="100"/>
      <c r="GY49" s="100"/>
      <c r="GZ49" s="100"/>
      <c r="HA49" s="100"/>
      <c r="HB49" s="100"/>
      <c r="HC49" s="100"/>
      <c r="HD49" s="100"/>
      <c r="HE49" s="100"/>
      <c r="HF49" s="100"/>
      <c r="HG49" s="100"/>
      <c r="HH49" s="100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0"/>
      <c r="HX49" s="100"/>
      <c r="HY49" s="100"/>
      <c r="HZ49" s="100"/>
      <c r="IA49" s="100"/>
      <c r="IB49" s="100"/>
      <c r="IC49" s="100"/>
      <c r="ID49" s="100"/>
      <c r="IE49" s="100"/>
      <c r="IF49" s="100"/>
      <c r="IG49" s="100"/>
      <c r="IH49" s="100"/>
      <c r="II49" s="100"/>
      <c r="IJ49" s="100"/>
      <c r="IK49" s="100"/>
      <c r="IL49" s="100"/>
      <c r="IM49" s="100"/>
      <c r="IN49" s="100"/>
      <c r="IO49" s="100"/>
      <c r="IP49" s="100"/>
      <c r="IQ49" s="100"/>
      <c r="IR49" s="100"/>
      <c r="IS49" s="100"/>
      <c r="IT49" s="100"/>
      <c r="IU49" s="100"/>
      <c r="IV49" s="100"/>
      <c r="IW49" s="100"/>
      <c r="IX49" s="100"/>
      <c r="IY49" s="100"/>
      <c r="IZ49" s="100"/>
      <c r="JA49" s="100"/>
      <c r="JB49" s="100"/>
      <c r="JC49" s="100"/>
      <c r="JD49" s="100"/>
      <c r="JE49" s="100"/>
      <c r="JF49" s="100"/>
      <c r="JG49" s="100"/>
      <c r="JH49" s="100"/>
      <c r="JI49" s="100"/>
      <c r="JJ49" s="100"/>
      <c r="JK49" s="100"/>
      <c r="JL49" s="100"/>
      <c r="JM49" s="100"/>
      <c r="JN49" s="100"/>
      <c r="JO49" s="100"/>
      <c r="JP49" s="100"/>
      <c r="JQ49" s="100"/>
      <c r="JR49" s="100"/>
      <c r="JS49" s="100"/>
      <c r="JT49" s="100"/>
      <c r="JU49" s="100"/>
      <c r="JV49" s="100"/>
      <c r="JW49" s="100"/>
      <c r="JX49" s="100"/>
      <c r="JY49" s="100"/>
      <c r="JZ49" s="100"/>
      <c r="KA49" s="100"/>
      <c r="KB49" s="100"/>
      <c r="KC49" s="100"/>
      <c r="KD49" s="100"/>
      <c r="KE49" s="100"/>
      <c r="KF49" s="100"/>
      <c r="KG49" s="100"/>
      <c r="KH49" s="100"/>
      <c r="KI49" s="100"/>
      <c r="KJ49" s="100"/>
      <c r="KK49" s="100"/>
      <c r="KL49" s="100"/>
      <c r="KM49" s="100"/>
      <c r="KN49" s="100"/>
      <c r="KO49" s="100"/>
      <c r="KP49" s="100"/>
      <c r="KQ49" s="100"/>
      <c r="KR49" s="100"/>
      <c r="KS49" s="100"/>
      <c r="KT49" s="100"/>
      <c r="KU49" s="100"/>
      <c r="KV49" s="100"/>
      <c r="KW49" s="100"/>
      <c r="KX49" s="100"/>
      <c r="KY49" s="100"/>
      <c r="KZ49" s="100"/>
      <c r="LA49" s="100"/>
      <c r="LB49" s="100"/>
      <c r="LC49" s="100"/>
      <c r="LD49" s="100"/>
      <c r="LE49" s="100"/>
      <c r="LF49" s="100"/>
      <c r="LG49" s="100"/>
      <c r="LH49" s="100"/>
      <c r="LI49" s="100"/>
      <c r="LJ49" s="100"/>
      <c r="LK49" s="100"/>
      <c r="LL49" s="100"/>
      <c r="LM49" s="100"/>
      <c r="LN49" s="100"/>
      <c r="LO49" s="100"/>
      <c r="LP49" s="100"/>
      <c r="LQ49" s="100"/>
      <c r="LR49" s="100"/>
      <c r="LS49" s="100"/>
      <c r="LT49" s="100"/>
      <c r="LU49" s="100"/>
      <c r="LV49" s="100"/>
      <c r="LW49" s="100"/>
      <c r="LX49" s="100"/>
      <c r="LY49" s="100"/>
      <c r="LZ49" s="100"/>
      <c r="MA49" s="100"/>
      <c r="MB49" s="100"/>
      <c r="MC49" s="100"/>
      <c r="MD49" s="100"/>
      <c r="ME49" s="100"/>
      <c r="MF49" s="100"/>
      <c r="MG49" s="100"/>
      <c r="MH49" s="100"/>
      <c r="MI49" s="100"/>
      <c r="MJ49" s="100"/>
      <c r="MK49" s="100"/>
      <c r="ML49" s="100"/>
      <c r="MM49" s="100"/>
      <c r="MN49" s="100"/>
      <c r="MO49" s="100"/>
      <c r="MP49" s="100"/>
      <c r="MQ49" s="100"/>
      <c r="MR49" s="100"/>
      <c r="MS49" s="100"/>
      <c r="MT49" s="100"/>
      <c r="MU49" s="100"/>
      <c r="MV49" s="100"/>
      <c r="MW49" s="100"/>
      <c r="MX49" s="100"/>
      <c r="MY49" s="100"/>
      <c r="MZ49" s="100"/>
      <c r="NA49" s="100"/>
      <c r="NB49" s="100"/>
      <c r="NC49" s="100"/>
      <c r="ND49" s="100"/>
      <c r="NE49" s="100"/>
      <c r="NF49" s="100"/>
      <c r="NG49" s="100"/>
      <c r="NH49" s="100"/>
      <c r="NI49" s="100"/>
      <c r="NJ49" s="100"/>
      <c r="NK49" s="100"/>
      <c r="NL49" s="100"/>
      <c r="NM49" s="100"/>
      <c r="NN49" s="100"/>
      <c r="NO49" s="100"/>
      <c r="NP49" s="100"/>
      <c r="NQ49" s="100"/>
      <c r="NR49" s="100"/>
      <c r="NS49" s="100"/>
      <c r="NT49" s="100"/>
      <c r="NU49" s="100"/>
      <c r="NV49" s="100"/>
      <c r="NW49" s="100"/>
      <c r="NX49" s="100"/>
      <c r="NY49" s="100"/>
      <c r="NZ49" s="100"/>
      <c r="OA49" s="100"/>
      <c r="OB49" s="100"/>
      <c r="OC49" s="100"/>
      <c r="OD49" s="100"/>
      <c r="OE49" s="100"/>
      <c r="OF49" s="100"/>
      <c r="OG49" s="100"/>
      <c r="OH49" s="100"/>
      <c r="OI49" s="100"/>
      <c r="OJ49" s="100"/>
      <c r="OK49" s="100"/>
      <c r="OL49" s="100"/>
      <c r="OM49" s="100"/>
      <c r="ON49" s="100"/>
      <c r="OO49" s="100"/>
      <c r="OP49" s="100"/>
      <c r="OQ49" s="100"/>
      <c r="OR49" s="100"/>
      <c r="OS49" s="100"/>
      <c r="OT49" s="100"/>
      <c r="OU49" s="100"/>
      <c r="OV49" s="100"/>
      <c r="OW49" s="100"/>
      <c r="OX49" s="100"/>
      <c r="OY49" s="100"/>
      <c r="OZ49" s="100"/>
      <c r="PA49" s="100"/>
      <c r="PB49" s="100"/>
      <c r="PC49" s="100"/>
      <c r="PD49" s="100"/>
      <c r="PE49" s="100"/>
      <c r="PF49" s="100"/>
      <c r="PG49" s="100"/>
      <c r="PH49" s="100"/>
      <c r="PI49" s="100"/>
      <c r="PJ49" s="100"/>
      <c r="PK49" s="100"/>
      <c r="PL49" s="100"/>
      <c r="PM49" s="100"/>
      <c r="PN49" s="100"/>
      <c r="PO49" s="100"/>
      <c r="PP49" s="100"/>
      <c r="PQ49" s="100"/>
      <c r="PR49" s="100"/>
      <c r="PS49" s="100"/>
      <c r="PT49" s="100"/>
      <c r="PU49" s="100"/>
      <c r="PV49" s="100"/>
      <c r="PW49" s="100"/>
      <c r="PX49" s="100"/>
      <c r="PY49" s="100"/>
      <c r="PZ49" s="100"/>
      <c r="QA49" s="100"/>
      <c r="QB49" s="100"/>
      <c r="QC49" s="100"/>
      <c r="QD49" s="100"/>
      <c r="QE49" s="100"/>
      <c r="QF49" s="100"/>
      <c r="QG49" s="100"/>
      <c r="QH49" s="100"/>
      <c r="QI49" s="100"/>
      <c r="QJ49" s="100"/>
      <c r="QK49" s="100"/>
      <c r="QL49" s="100"/>
      <c r="QM49" s="100"/>
      <c r="QN49" s="100"/>
      <c r="QO49" s="100"/>
      <c r="QP49" s="100"/>
      <c r="QQ49" s="100"/>
      <c r="QR49" s="100"/>
      <c r="QS49" s="100"/>
      <c r="QT49" s="100"/>
      <c r="QU49" s="100"/>
      <c r="QV49" s="100"/>
      <c r="QW49" s="100"/>
      <c r="QX49" s="100"/>
      <c r="QY49" s="100"/>
      <c r="QZ49" s="100"/>
      <c r="RA49" s="100"/>
      <c r="RB49" s="100"/>
      <c r="RC49" s="100"/>
      <c r="RD49" s="100"/>
      <c r="RE49" s="100"/>
      <c r="RF49" s="100"/>
      <c r="RG49" s="100"/>
      <c r="RH49" s="100"/>
      <c r="RI49" s="100"/>
      <c r="RJ49" s="100"/>
      <c r="RK49" s="100"/>
      <c r="RL49" s="100"/>
      <c r="RM49" s="100"/>
      <c r="RN49" s="100"/>
      <c r="RO49" s="100"/>
      <c r="RP49" s="100"/>
      <c r="RQ49" s="100"/>
      <c r="RR49" s="100"/>
      <c r="RS49" s="100"/>
      <c r="RT49" s="100"/>
      <c r="RU49" s="100"/>
      <c r="RV49" s="100"/>
      <c r="RW49" s="100"/>
      <c r="RX49" s="100"/>
      <c r="RY49" s="100"/>
      <c r="RZ49" s="100"/>
      <c r="SA49" s="100"/>
      <c r="SB49" s="100"/>
      <c r="SC49" s="100"/>
      <c r="SD49" s="100"/>
      <c r="SE49" s="100"/>
      <c r="SF49" s="100"/>
      <c r="SG49" s="100"/>
      <c r="SH49" s="100"/>
      <c r="SI49" s="100"/>
      <c r="SJ49" s="100"/>
      <c r="SK49" s="100"/>
      <c r="SL49" s="100"/>
      <c r="SM49" s="100"/>
      <c r="SN49" s="100"/>
      <c r="SO49" s="100"/>
      <c r="SP49" s="100"/>
      <c r="SQ49" s="100"/>
      <c r="SR49" s="100"/>
      <c r="SS49" s="100"/>
      <c r="ST49" s="100"/>
      <c r="SU49" s="100"/>
      <c r="SV49" s="100"/>
      <c r="SW49" s="100"/>
      <c r="SX49" s="100"/>
      <c r="SY49" s="100"/>
      <c r="SZ49" s="100"/>
      <c r="TA49" s="100"/>
      <c r="TB49" s="100"/>
      <c r="TC49" s="100"/>
      <c r="TD49" s="100"/>
      <c r="TE49" s="100"/>
      <c r="TF49" s="100"/>
      <c r="TG49" s="100"/>
      <c r="TH49" s="100"/>
      <c r="TI49" s="100"/>
      <c r="TJ49" s="100"/>
      <c r="TK49" s="100"/>
      <c r="TL49" s="100"/>
      <c r="TM49" s="100"/>
      <c r="TN49" s="100"/>
      <c r="TO49" s="100"/>
      <c r="TP49" s="100"/>
      <c r="TQ49" s="100"/>
      <c r="TR49" s="100"/>
      <c r="TS49" s="100"/>
      <c r="TT49" s="100"/>
      <c r="TU49" s="100"/>
      <c r="TV49" s="100"/>
      <c r="TW49" s="100"/>
      <c r="TX49" s="100"/>
      <c r="TY49" s="100"/>
      <c r="TZ49" s="100"/>
      <c r="UA49" s="100"/>
      <c r="UB49" s="100"/>
      <c r="UC49" s="100"/>
      <c r="UD49" s="100"/>
      <c r="UE49" s="100"/>
      <c r="UF49" s="100"/>
      <c r="UG49" s="100"/>
      <c r="UH49" s="100"/>
      <c r="UI49" s="100"/>
      <c r="UJ49" s="100"/>
      <c r="UK49" s="100"/>
      <c r="UL49" s="100"/>
      <c r="UM49" s="100"/>
      <c r="UN49" s="100"/>
      <c r="UO49" s="100"/>
      <c r="UP49" s="100"/>
      <c r="UQ49" s="100"/>
      <c r="UR49" s="100"/>
      <c r="US49" s="100"/>
      <c r="UT49" s="100"/>
      <c r="UU49" s="100"/>
      <c r="UV49" s="100"/>
      <c r="UW49" s="100"/>
      <c r="UX49" s="100"/>
      <c r="UY49" s="100"/>
      <c r="UZ49" s="100"/>
      <c r="VA49" s="100"/>
      <c r="VB49" s="100"/>
      <c r="VC49" s="100"/>
      <c r="VD49" s="100"/>
      <c r="VE49" s="100"/>
      <c r="VF49" s="100"/>
      <c r="VG49" s="100"/>
      <c r="VH49" s="100"/>
      <c r="VI49" s="100"/>
      <c r="VJ49" s="100"/>
      <c r="VK49" s="100"/>
      <c r="VL49" s="100"/>
      <c r="VM49" s="100"/>
      <c r="VN49" s="100"/>
      <c r="VO49" s="100"/>
      <c r="VP49" s="100"/>
      <c r="VQ49" s="100"/>
      <c r="VR49" s="100"/>
      <c r="VS49" s="100"/>
      <c r="VT49" s="100"/>
      <c r="VU49" s="100"/>
      <c r="VV49" s="100"/>
      <c r="VW49" s="100"/>
      <c r="VX49" s="100"/>
      <c r="VY49" s="100"/>
      <c r="VZ49" s="100"/>
      <c r="WA49" s="100"/>
      <c r="WB49" s="100"/>
      <c r="WC49" s="100"/>
      <c r="WD49" s="100"/>
      <c r="WE49" s="100"/>
      <c r="WF49" s="100"/>
      <c r="WG49" s="100"/>
      <c r="WH49" s="100"/>
      <c r="WI49" s="100"/>
      <c r="WJ49" s="100"/>
      <c r="WK49" s="100"/>
      <c r="WL49" s="100"/>
      <c r="WM49" s="100"/>
      <c r="WN49" s="100"/>
      <c r="WO49" s="100"/>
      <c r="WP49" s="100"/>
      <c r="WQ49" s="100"/>
      <c r="WR49" s="100"/>
      <c r="WS49" s="100"/>
      <c r="WT49" s="100"/>
      <c r="WU49" s="100"/>
      <c r="WV49" s="100"/>
      <c r="WW49" s="100"/>
      <c r="WX49" s="100"/>
      <c r="WY49" s="100"/>
      <c r="WZ49" s="100"/>
      <c r="XA49" s="100"/>
      <c r="XB49" s="100"/>
      <c r="XC49" s="100"/>
      <c r="XD49" s="100"/>
      <c r="XE49" s="100"/>
      <c r="XF49" s="100"/>
      <c r="XG49" s="100"/>
      <c r="XH49" s="100"/>
      <c r="XI49" s="100"/>
      <c r="XJ49" s="100"/>
      <c r="XK49" s="100"/>
      <c r="XL49" s="100"/>
      <c r="XM49" s="100"/>
      <c r="XN49" s="100"/>
      <c r="XO49" s="100"/>
      <c r="XP49" s="100"/>
      <c r="XQ49" s="100"/>
      <c r="XR49" s="100"/>
      <c r="XS49" s="100"/>
      <c r="XT49" s="100"/>
      <c r="XU49" s="100"/>
      <c r="XV49" s="100"/>
      <c r="XW49" s="100"/>
      <c r="XX49" s="100"/>
      <c r="XY49" s="100"/>
      <c r="XZ49" s="100"/>
      <c r="YA49" s="100"/>
      <c r="YB49" s="100"/>
      <c r="YC49" s="100"/>
      <c r="YD49" s="100"/>
      <c r="YE49" s="100"/>
      <c r="YF49" s="100"/>
      <c r="YG49" s="100"/>
      <c r="YH49" s="100"/>
      <c r="YI49" s="100"/>
      <c r="YJ49" s="100"/>
      <c r="YK49" s="100"/>
      <c r="YL49" s="100"/>
      <c r="YM49" s="100"/>
      <c r="YN49" s="100"/>
      <c r="YO49" s="100"/>
      <c r="YP49" s="100"/>
      <c r="YQ49" s="100"/>
      <c r="YR49" s="100"/>
      <c r="YS49" s="100"/>
      <c r="YT49" s="100"/>
      <c r="YU49" s="100"/>
      <c r="YV49" s="100"/>
      <c r="YW49" s="100"/>
      <c r="YX49" s="100"/>
      <c r="YY49" s="100"/>
      <c r="YZ49" s="100"/>
      <c r="ZA49" s="100"/>
      <c r="ZB49" s="100"/>
      <c r="ZC49" s="100"/>
      <c r="ZD49" s="100"/>
      <c r="ZE49" s="100"/>
      <c r="ZF49" s="100"/>
      <c r="ZG49" s="100"/>
      <c r="ZH49" s="100"/>
      <c r="ZI49" s="100"/>
      <c r="ZJ49" s="100"/>
      <c r="ZK49" s="100"/>
      <c r="ZL49" s="100"/>
      <c r="ZM49" s="100"/>
      <c r="ZN49" s="100"/>
      <c r="ZO49" s="100"/>
      <c r="ZP49" s="100"/>
      <c r="ZQ49" s="100"/>
      <c r="ZR49" s="100"/>
      <c r="ZS49" s="100"/>
      <c r="ZT49" s="100"/>
      <c r="ZU49" s="100"/>
      <c r="ZV49" s="100"/>
      <c r="ZW49" s="100"/>
      <c r="ZX49" s="100"/>
      <c r="ZY49" s="100"/>
      <c r="ZZ49" s="100"/>
      <c r="AAA49" s="100"/>
      <c r="AAB49" s="100"/>
      <c r="AAC49" s="100"/>
      <c r="AAD49" s="100"/>
      <c r="AAE49" s="100"/>
      <c r="AAF49" s="100"/>
      <c r="AAG49" s="100"/>
      <c r="AAH49" s="100"/>
      <c r="AAI49" s="100"/>
      <c r="AAJ49" s="100"/>
      <c r="AAK49" s="100"/>
      <c r="AAL49" s="100"/>
      <c r="AAM49" s="100"/>
      <c r="AAN49" s="100"/>
      <c r="AAO49" s="100"/>
      <c r="AAP49" s="100"/>
      <c r="AAQ49" s="100"/>
      <c r="AAR49" s="100"/>
      <c r="AAS49" s="100"/>
      <c r="AAT49" s="100"/>
      <c r="AAU49" s="100"/>
      <c r="AAV49" s="100"/>
      <c r="AAW49" s="100"/>
      <c r="AAX49" s="100"/>
      <c r="AAY49" s="100"/>
      <c r="AAZ49" s="100"/>
      <c r="ABA49" s="100"/>
      <c r="ABB49" s="100"/>
      <c r="ABC49" s="100"/>
      <c r="ABD49" s="100"/>
      <c r="ABE49" s="100"/>
      <c r="ABF49" s="100"/>
      <c r="ABG49" s="100"/>
      <c r="ABH49" s="100"/>
      <c r="ABI49" s="100"/>
      <c r="ABJ49" s="100"/>
      <c r="ABK49" s="100"/>
      <c r="ABL49" s="100"/>
      <c r="ABM49" s="100"/>
      <c r="ABN49" s="100"/>
      <c r="ABO49" s="100"/>
      <c r="ABP49" s="100"/>
      <c r="ABQ49" s="100"/>
      <c r="ABR49" s="100"/>
      <c r="ABS49" s="100"/>
      <c r="ABT49" s="100"/>
      <c r="ABU49" s="100"/>
      <c r="ABV49" s="100"/>
      <c r="ABW49" s="100"/>
      <c r="ABX49" s="100"/>
      <c r="ABY49" s="100"/>
      <c r="ABZ49" s="100"/>
      <c r="ACA49" s="100"/>
      <c r="ACB49" s="100"/>
      <c r="ACC49" s="100"/>
      <c r="ACD49" s="100"/>
      <c r="ACE49" s="100"/>
      <c r="ACF49" s="100"/>
      <c r="ACG49" s="100"/>
      <c r="ACH49" s="100"/>
      <c r="ACI49" s="100"/>
      <c r="ACJ49" s="100"/>
      <c r="ACK49" s="100"/>
      <c r="ACL49" s="100"/>
      <c r="ACM49" s="100"/>
      <c r="ACN49" s="100"/>
      <c r="ACO49" s="100"/>
      <c r="ACP49" s="100"/>
      <c r="ACQ49" s="100"/>
      <c r="ACR49" s="100"/>
      <c r="ACS49" s="100"/>
      <c r="ACT49" s="100"/>
      <c r="ACU49" s="100"/>
      <c r="ACV49" s="100"/>
      <c r="ACW49" s="100"/>
      <c r="ACX49" s="100"/>
      <c r="ACY49" s="100"/>
      <c r="ACZ49" s="100"/>
      <c r="ADA49" s="100"/>
      <c r="ADB49" s="100"/>
      <c r="ADC49" s="100"/>
      <c r="ADD49" s="100"/>
      <c r="ADE49" s="100"/>
      <c r="ADF49" s="100"/>
      <c r="ADG49" s="100"/>
      <c r="ADH49" s="100"/>
      <c r="ADI49" s="100"/>
      <c r="ADJ49" s="100"/>
      <c r="ADK49" s="100"/>
      <c r="ADL49" s="100"/>
      <c r="ADM49" s="100"/>
      <c r="ADN49" s="100"/>
      <c r="ADO49" s="100"/>
      <c r="ADP49" s="100"/>
      <c r="ADQ49" s="100"/>
      <c r="ADR49" s="100"/>
      <c r="ADS49" s="100"/>
      <c r="ADT49" s="100"/>
      <c r="ADU49" s="100"/>
      <c r="ADV49" s="100"/>
      <c r="ADW49" s="100"/>
      <c r="ADX49" s="100"/>
      <c r="ADY49" s="100"/>
      <c r="ADZ49" s="100"/>
      <c r="AEA49" s="100"/>
      <c r="AEB49" s="100"/>
      <c r="AEC49" s="100"/>
      <c r="AED49" s="100"/>
      <c r="AEE49" s="100"/>
      <c r="AEF49" s="100"/>
      <c r="AEG49" s="100"/>
      <c r="AEH49" s="100"/>
      <c r="AEI49" s="100"/>
      <c r="AEJ49" s="100"/>
      <c r="AEK49" s="100"/>
      <c r="AEL49" s="100"/>
      <c r="AEM49" s="100"/>
      <c r="AEN49" s="100"/>
      <c r="AEO49" s="100"/>
      <c r="AEP49" s="100"/>
      <c r="AEQ49" s="100"/>
      <c r="AER49" s="100"/>
      <c r="AES49" s="100"/>
      <c r="AET49" s="100"/>
      <c r="AEU49" s="100"/>
      <c r="AEV49" s="100"/>
      <c r="AEW49" s="100"/>
      <c r="AEX49" s="100"/>
      <c r="AEY49" s="100"/>
      <c r="AEZ49" s="100"/>
      <c r="AFA49" s="100"/>
      <c r="AFB49" s="100"/>
      <c r="AFC49" s="100"/>
      <c r="AFD49" s="100"/>
      <c r="AFE49" s="100"/>
      <c r="AFF49" s="100"/>
      <c r="AFG49" s="100"/>
      <c r="AFH49" s="100"/>
      <c r="AFI49" s="100"/>
      <c r="AFJ49" s="100"/>
      <c r="AFK49" s="100"/>
      <c r="AFL49" s="100"/>
      <c r="AFM49" s="100"/>
      <c r="AFN49" s="100"/>
      <c r="AFO49" s="100"/>
      <c r="AFP49" s="100"/>
      <c r="AFQ49" s="100"/>
      <c r="AFR49" s="100"/>
      <c r="AFS49" s="100"/>
      <c r="AFT49" s="100"/>
      <c r="AFU49" s="100"/>
      <c r="AFV49" s="100"/>
      <c r="AFW49" s="100"/>
      <c r="AFX49" s="100"/>
      <c r="AFY49" s="100"/>
      <c r="AFZ49" s="100"/>
      <c r="AGA49" s="100"/>
      <c r="AGB49" s="100"/>
      <c r="AGC49" s="100"/>
      <c r="AGD49" s="100"/>
      <c r="AGE49" s="100"/>
      <c r="AGF49" s="100"/>
      <c r="AGG49" s="100"/>
      <c r="AGH49" s="100"/>
      <c r="AGI49" s="100"/>
      <c r="AGJ49" s="100"/>
      <c r="AGK49" s="100"/>
      <c r="AGL49" s="100"/>
      <c r="AGM49" s="100"/>
      <c r="AGN49" s="100"/>
      <c r="AGO49" s="100"/>
      <c r="AGP49" s="100"/>
      <c r="AGQ49" s="100"/>
      <c r="AGR49" s="100"/>
      <c r="AGS49" s="100"/>
      <c r="AGT49" s="100"/>
      <c r="AGU49" s="100"/>
      <c r="AGV49" s="100"/>
      <c r="AGW49" s="100"/>
      <c r="AGX49" s="100"/>
      <c r="AGY49" s="100"/>
      <c r="AGZ49" s="100"/>
      <c r="AHA49" s="100"/>
      <c r="AHB49" s="100"/>
      <c r="AHC49" s="100"/>
      <c r="AHD49" s="100"/>
      <c r="AHE49" s="100"/>
      <c r="AHF49" s="100"/>
      <c r="AHG49" s="100"/>
      <c r="AHH49" s="100"/>
      <c r="AHI49" s="100"/>
      <c r="AHJ49" s="100"/>
      <c r="AHK49" s="100"/>
      <c r="AHL49" s="100"/>
      <c r="AHM49" s="100"/>
      <c r="AHN49" s="100"/>
      <c r="AHO49" s="100"/>
      <c r="AHP49" s="100"/>
      <c r="AHQ49" s="100"/>
      <c r="AHR49" s="100"/>
      <c r="AHS49" s="100"/>
      <c r="AHT49" s="100"/>
      <c r="AHU49" s="100"/>
      <c r="AHV49" s="100"/>
      <c r="AHW49" s="100"/>
      <c r="AHX49" s="100"/>
      <c r="AHY49" s="100"/>
      <c r="AHZ49" s="100"/>
      <c r="AIA49" s="100"/>
      <c r="AIB49" s="100"/>
      <c r="AIC49" s="100"/>
      <c r="AID49" s="100"/>
      <c r="AIE49" s="100"/>
      <c r="AIF49" s="100"/>
      <c r="AIG49" s="100"/>
      <c r="AIH49" s="100"/>
      <c r="AII49" s="100"/>
      <c r="AIJ49" s="100"/>
      <c r="AIK49" s="100"/>
      <c r="AIL49" s="100"/>
      <c r="AIM49" s="100"/>
      <c r="AIN49" s="100"/>
      <c r="AIO49" s="100"/>
      <c r="AIP49" s="100"/>
      <c r="AIQ49" s="100"/>
      <c r="AIR49" s="100"/>
      <c r="AIS49" s="100"/>
      <c r="AIT49" s="100"/>
      <c r="AIU49" s="100"/>
      <c r="AIV49" s="100"/>
      <c r="AIW49" s="100"/>
      <c r="AIX49" s="100"/>
      <c r="AIY49" s="100"/>
      <c r="AIZ49" s="100"/>
      <c r="AJA49" s="100"/>
      <c r="AJB49" s="100"/>
      <c r="AJC49" s="100"/>
      <c r="AJD49" s="100"/>
      <c r="AJE49" s="100"/>
      <c r="AJF49" s="100"/>
      <c r="AJG49" s="100"/>
      <c r="AJH49" s="100"/>
      <c r="AJI49" s="100"/>
      <c r="AJJ49" s="100"/>
      <c r="AJK49" s="100"/>
      <c r="AJL49" s="100"/>
      <c r="AJM49" s="100"/>
      <c r="AJN49" s="100"/>
      <c r="AJO49" s="100"/>
      <c r="AJP49" s="100"/>
      <c r="AJQ49" s="100"/>
      <c r="AJR49" s="100"/>
      <c r="AJS49" s="100"/>
      <c r="AJT49" s="100"/>
      <c r="AJU49" s="100"/>
      <c r="AJV49" s="100"/>
      <c r="AJW49" s="100"/>
      <c r="AJX49" s="100"/>
      <c r="AJY49" s="100"/>
      <c r="AJZ49" s="100"/>
      <c r="AKA49" s="100"/>
      <c r="AKB49" s="100"/>
      <c r="AKC49" s="100"/>
      <c r="AKD49" s="100"/>
      <c r="AKE49" s="100"/>
      <c r="AKF49" s="100"/>
      <c r="AKG49" s="100"/>
      <c r="AKH49" s="100"/>
      <c r="AKI49" s="100"/>
      <c r="AKJ49" s="100"/>
      <c r="AKK49" s="100"/>
      <c r="AKL49" s="100"/>
      <c r="AKM49" s="100"/>
      <c r="AKN49" s="100"/>
      <c r="AKO49" s="100"/>
      <c r="AKP49" s="100"/>
      <c r="AKQ49" s="100"/>
      <c r="AKR49" s="100"/>
      <c r="AKS49" s="100"/>
      <c r="AKT49" s="100"/>
      <c r="AKU49" s="100"/>
      <c r="AKV49" s="100"/>
      <c r="AKW49" s="100"/>
      <c r="AKX49" s="100"/>
      <c r="AKY49" s="100"/>
      <c r="AKZ49" s="100"/>
      <c r="ALA49" s="100"/>
      <c r="ALB49" s="100"/>
      <c r="ALC49" s="100"/>
      <c r="ALD49" s="100"/>
      <c r="ALE49" s="100"/>
      <c r="ALF49" s="100"/>
      <c r="ALG49" s="100"/>
      <c r="ALH49" s="100"/>
      <c r="ALI49" s="100"/>
      <c r="ALJ49" s="100"/>
      <c r="ALK49" s="100"/>
      <c r="ALL49" s="100"/>
      <c r="ALM49" s="100"/>
      <c r="ALN49" s="100"/>
      <c r="ALO49" s="100"/>
      <c r="ALP49" s="100"/>
      <c r="ALQ49" s="100"/>
      <c r="ALR49" s="100"/>
      <c r="ALS49" s="100"/>
      <c r="ALT49" s="100"/>
      <c r="ALU49" s="100"/>
      <c r="ALV49" s="100"/>
      <c r="ALW49" s="100"/>
      <c r="ALX49" s="100"/>
      <c r="ALY49" s="100"/>
      <c r="ALZ49" s="100"/>
      <c r="AMA49" s="100"/>
      <c r="AMB49" s="100"/>
      <c r="AMC49" s="100"/>
      <c r="AMD49" s="100"/>
      <c r="AME49" s="100"/>
      <c r="AMF49" s="100"/>
      <c r="AMG49" s="99"/>
      <c r="AMH49" s="99"/>
      <c r="AMI49" s="99"/>
      <c r="AMJ49" s="99"/>
    </row>
    <row r="50" spans="1:1024" ht="15" customHeight="1">
      <c r="A50" s="55" t="s">
        <v>13</v>
      </c>
      <c r="B50" s="170" t="s">
        <v>59</v>
      </c>
      <c r="C50" s="170"/>
      <c r="D50" s="170"/>
      <c r="E50" s="170"/>
      <c r="F50" s="170"/>
      <c r="G50" s="170"/>
      <c r="H50" s="104">
        <v>1.4999999999999999E-2</v>
      </c>
      <c r="I50" s="96">
        <f>(H35+H43)*H50</f>
        <v>28.845544874999998</v>
      </c>
      <c r="J50" s="20"/>
      <c r="AMG50" s="11"/>
      <c r="AMH50" s="11"/>
      <c r="AMI50" s="11"/>
      <c r="AMJ50" s="11"/>
    </row>
    <row r="51" spans="1:1024" ht="15" customHeight="1">
      <c r="A51" s="26" t="s">
        <v>35</v>
      </c>
      <c r="B51" s="170" t="s">
        <v>60</v>
      </c>
      <c r="C51" s="170"/>
      <c r="D51" s="170"/>
      <c r="E51" s="170"/>
      <c r="F51" s="170"/>
      <c r="G51" s="170"/>
      <c r="H51" s="107">
        <v>0.01</v>
      </c>
      <c r="I51" s="96">
        <f>(H35+H43)*H51</f>
        <v>19.23036325</v>
      </c>
      <c r="J51" s="20"/>
      <c r="AMG51" s="11"/>
      <c r="AMH51" s="11"/>
      <c r="AMI51" s="11"/>
      <c r="AMJ51" s="11"/>
    </row>
    <row r="52" spans="1:1024" ht="15" customHeight="1">
      <c r="A52" s="26" t="s">
        <v>37</v>
      </c>
      <c r="B52" s="170" t="s">
        <v>61</v>
      </c>
      <c r="C52" s="170"/>
      <c r="D52" s="170"/>
      <c r="E52" s="170"/>
      <c r="F52" s="170"/>
      <c r="G52" s="170"/>
      <c r="H52" s="104">
        <v>6.0000000000000001E-3</v>
      </c>
      <c r="I52" s="96">
        <f>(H35+H43)*H52</f>
        <v>11.53821795</v>
      </c>
      <c r="J52" s="20"/>
      <c r="AMG52" s="11"/>
      <c r="AMH52" s="11"/>
      <c r="AMI52" s="11"/>
      <c r="AMJ52" s="11"/>
    </row>
    <row r="53" spans="1:1024" ht="15" customHeight="1">
      <c r="A53" s="26" t="s">
        <v>39</v>
      </c>
      <c r="B53" s="170" t="s">
        <v>62</v>
      </c>
      <c r="C53" s="170"/>
      <c r="D53" s="170"/>
      <c r="E53" s="170"/>
      <c r="F53" s="170"/>
      <c r="G53" s="170"/>
      <c r="H53" s="104">
        <v>2E-3</v>
      </c>
      <c r="I53" s="96">
        <f>(H35+H43)*H53</f>
        <v>3.84607265</v>
      </c>
      <c r="J53" s="20"/>
      <c r="AMG53" s="11"/>
      <c r="AMH53" s="11"/>
      <c r="AMI53" s="11"/>
      <c r="AMJ53" s="11"/>
    </row>
    <row r="54" spans="1:1024" ht="15" customHeight="1">
      <c r="A54" s="26" t="s">
        <v>41</v>
      </c>
      <c r="B54" s="170" t="s">
        <v>63</v>
      </c>
      <c r="C54" s="170"/>
      <c r="D54" s="170"/>
      <c r="E54" s="170"/>
      <c r="F54" s="170"/>
      <c r="G54" s="170"/>
      <c r="H54" s="107">
        <v>0.08</v>
      </c>
      <c r="I54" s="96">
        <f>(H35+H43)*H54</f>
        <v>153.842906</v>
      </c>
      <c r="J54" s="20"/>
      <c r="AMG54" s="11"/>
      <c r="AMH54" s="11"/>
      <c r="AMI54" s="11"/>
      <c r="AMJ54" s="11"/>
    </row>
    <row r="55" spans="1:1024" ht="15" customHeight="1">
      <c r="A55" s="184" t="s">
        <v>64</v>
      </c>
      <c r="B55" s="184"/>
      <c r="C55" s="184"/>
      <c r="D55" s="184"/>
      <c r="E55" s="184"/>
      <c r="F55" s="184"/>
      <c r="G55" s="184"/>
      <c r="H55" s="56">
        <f>SUM(H47:H54)</f>
        <v>0.36800000000000005</v>
      </c>
      <c r="I55" s="53">
        <f>I47+I48+I49+I50+I51+I52+I53+I54</f>
        <v>707.67736760000003</v>
      </c>
      <c r="J55" s="20"/>
      <c r="AMG55" s="11"/>
      <c r="AMH55" s="11"/>
      <c r="AMI55" s="11"/>
      <c r="AMJ55" s="11"/>
    </row>
    <row r="56" spans="1:1024" ht="15" customHeight="1">
      <c r="A56" s="199"/>
      <c r="B56" s="199"/>
      <c r="C56" s="199"/>
      <c r="D56" s="199"/>
      <c r="E56" s="199"/>
      <c r="F56" s="199"/>
      <c r="G56" s="199"/>
      <c r="H56" s="199"/>
      <c r="I56" s="199"/>
      <c r="J56" s="20"/>
      <c r="AMG56" s="11"/>
      <c r="AMH56" s="11"/>
      <c r="AMI56" s="11"/>
      <c r="AMJ56" s="11"/>
    </row>
    <row r="57" spans="1:1024" ht="15" customHeight="1">
      <c r="A57" s="184" t="s">
        <v>65</v>
      </c>
      <c r="B57" s="184"/>
      <c r="C57" s="184"/>
      <c r="D57" s="184"/>
      <c r="E57" s="184"/>
      <c r="F57" s="184"/>
      <c r="G57" s="184"/>
      <c r="H57" s="184"/>
      <c r="I57" s="184"/>
      <c r="J57" s="20"/>
      <c r="AMG57" s="11"/>
      <c r="AMH57" s="11"/>
      <c r="AMI57" s="11"/>
      <c r="AMJ57" s="11"/>
    </row>
    <row r="58" spans="1:1024" ht="15" customHeight="1">
      <c r="A58" s="31" t="s">
        <v>66</v>
      </c>
      <c r="B58" s="183" t="s">
        <v>67</v>
      </c>
      <c r="C58" s="183"/>
      <c r="D58" s="183"/>
      <c r="E58" s="183"/>
      <c r="F58" s="183"/>
      <c r="G58" s="183"/>
      <c r="H58" s="184" t="s">
        <v>30</v>
      </c>
      <c r="I58" s="184"/>
      <c r="J58" s="57"/>
      <c r="AMG58" s="11"/>
      <c r="AMH58" s="11"/>
      <c r="AMI58" s="11"/>
      <c r="AMJ58" s="11"/>
    </row>
    <row r="59" spans="1:1024" ht="15" customHeight="1">
      <c r="A59" s="202" t="s">
        <v>7</v>
      </c>
      <c r="B59" s="202" t="s">
        <v>68</v>
      </c>
      <c r="C59" s="26" t="s">
        <v>69</v>
      </c>
      <c r="D59" s="26" t="s">
        <v>70</v>
      </c>
      <c r="E59" s="26" t="s">
        <v>71</v>
      </c>
      <c r="F59" s="26" t="s">
        <v>72</v>
      </c>
      <c r="G59" s="26" t="s">
        <v>73</v>
      </c>
      <c r="H59" s="204">
        <f>((D60*E60)*F60)-G60</f>
        <v>116.155</v>
      </c>
      <c r="I59" s="204"/>
      <c r="J59" s="39"/>
      <c r="AMG59" s="11"/>
      <c r="AMH59" s="11"/>
      <c r="AMI59" s="11"/>
      <c r="AMJ59" s="11"/>
    </row>
    <row r="60" spans="1:1024" ht="15" customHeight="1">
      <c r="A60" s="202"/>
      <c r="B60" s="202"/>
      <c r="C60" s="26" t="s">
        <v>74</v>
      </c>
      <c r="D60" s="58">
        <v>5</v>
      </c>
      <c r="E60" s="26">
        <v>2</v>
      </c>
      <c r="F60" s="26">
        <v>22</v>
      </c>
      <c r="G60" s="58">
        <f>H21*6%</f>
        <v>103.845</v>
      </c>
      <c r="H60" s="204"/>
      <c r="I60" s="204"/>
      <c r="J60" s="39"/>
      <c r="AMG60" s="11"/>
      <c r="AMH60" s="11"/>
      <c r="AMI60" s="11"/>
      <c r="AMJ60" s="11"/>
    </row>
    <row r="61" spans="1:1024" ht="15" customHeight="1">
      <c r="A61" s="202" t="s">
        <v>9</v>
      </c>
      <c r="B61" s="203" t="s">
        <v>75</v>
      </c>
      <c r="C61" s="203"/>
      <c r="D61" s="26" t="s">
        <v>69</v>
      </c>
      <c r="E61" s="26" t="s">
        <v>70</v>
      </c>
      <c r="F61" s="26" t="s">
        <v>72</v>
      </c>
      <c r="G61" s="26" t="s">
        <v>73</v>
      </c>
      <c r="H61" s="204">
        <f>IF(D62="N",0,(E62*F62)-G62)</f>
        <v>495</v>
      </c>
      <c r="I61" s="204"/>
      <c r="J61" s="39"/>
      <c r="AMG61" s="11"/>
      <c r="AMH61" s="11"/>
      <c r="AMI61" s="11"/>
      <c r="AMJ61" s="11"/>
    </row>
    <row r="62" spans="1:1024" ht="15" customHeight="1">
      <c r="A62" s="202"/>
      <c r="B62" s="203"/>
      <c r="C62" s="203"/>
      <c r="D62" s="26" t="s">
        <v>74</v>
      </c>
      <c r="E62" s="58">
        <v>25</v>
      </c>
      <c r="F62" s="26">
        <v>22</v>
      </c>
      <c r="G62" s="58">
        <f>(E62*F62)*10%</f>
        <v>55</v>
      </c>
      <c r="H62" s="204"/>
      <c r="I62" s="204"/>
      <c r="J62" s="39"/>
      <c r="AMG62" s="11"/>
      <c r="AMH62" s="11"/>
      <c r="AMI62" s="11"/>
      <c r="AMJ62" s="11"/>
    </row>
    <row r="63" spans="1:1024" ht="15" customHeight="1">
      <c r="A63" s="59" t="s">
        <v>11</v>
      </c>
      <c r="B63" s="170" t="s">
        <v>241</v>
      </c>
      <c r="C63" s="170"/>
      <c r="D63" s="170"/>
      <c r="E63" s="170"/>
      <c r="F63" s="170"/>
      <c r="G63" s="170"/>
      <c r="H63" s="201">
        <v>21.6</v>
      </c>
      <c r="I63" s="201"/>
      <c r="J63" s="39"/>
      <c r="AMG63" s="11"/>
      <c r="AMH63" s="11"/>
      <c r="AMI63" s="11"/>
      <c r="AMJ63" s="11"/>
    </row>
    <row r="64" spans="1:1024" ht="15" customHeight="1">
      <c r="A64" s="26" t="s">
        <v>13</v>
      </c>
      <c r="B64" s="170"/>
      <c r="C64" s="170"/>
      <c r="D64" s="170"/>
      <c r="E64" s="170"/>
      <c r="F64" s="170"/>
      <c r="G64" s="170"/>
      <c r="H64" s="201">
        <v>0</v>
      </c>
      <c r="I64" s="201"/>
      <c r="J64" s="60"/>
      <c r="AMG64" s="11"/>
      <c r="AMH64" s="11"/>
      <c r="AMI64" s="11"/>
      <c r="AMJ64" s="11"/>
    </row>
    <row r="65" spans="1:1024" ht="15" customHeight="1">
      <c r="A65" s="26" t="s">
        <v>35</v>
      </c>
      <c r="B65" s="170"/>
      <c r="C65" s="170"/>
      <c r="D65" s="170"/>
      <c r="E65" s="170"/>
      <c r="F65" s="170"/>
      <c r="G65" s="170"/>
      <c r="H65" s="201">
        <v>0</v>
      </c>
      <c r="I65" s="201"/>
      <c r="J65" s="39"/>
      <c r="AMG65" s="11"/>
      <c r="AMH65" s="11"/>
      <c r="AMI65" s="11"/>
      <c r="AMJ65" s="11"/>
    </row>
    <row r="66" spans="1:1024" ht="15" customHeight="1">
      <c r="A66" s="26" t="s">
        <v>37</v>
      </c>
      <c r="B66" s="170"/>
      <c r="C66" s="170"/>
      <c r="D66" s="170"/>
      <c r="E66" s="170"/>
      <c r="F66" s="170"/>
      <c r="G66" s="170"/>
      <c r="H66" s="201">
        <v>0</v>
      </c>
      <c r="I66" s="201"/>
      <c r="J66" s="39"/>
      <c r="AMG66" s="11"/>
      <c r="AMH66" s="11"/>
      <c r="AMI66" s="11"/>
      <c r="AMJ66" s="11"/>
    </row>
    <row r="67" spans="1:1024" ht="15" customHeight="1">
      <c r="A67" s="184" t="s">
        <v>52</v>
      </c>
      <c r="B67" s="184"/>
      <c r="C67" s="184"/>
      <c r="D67" s="184"/>
      <c r="E67" s="184"/>
      <c r="F67" s="184"/>
      <c r="G67" s="184"/>
      <c r="H67" s="191">
        <f>SUM(H59:I66)</f>
        <v>632.755</v>
      </c>
      <c r="I67" s="191"/>
      <c r="J67" s="48"/>
      <c r="AMG67" s="11"/>
      <c r="AMH67" s="11"/>
      <c r="AMI67" s="11"/>
      <c r="AMJ67" s="11"/>
    </row>
    <row r="68" spans="1:1024" ht="15" customHeight="1">
      <c r="A68" s="192"/>
      <c r="B68" s="192"/>
      <c r="C68" s="192"/>
      <c r="D68" s="192"/>
      <c r="E68" s="192"/>
      <c r="F68" s="192"/>
      <c r="G68" s="192"/>
      <c r="H68" s="192"/>
      <c r="I68" s="192"/>
      <c r="J68" s="48"/>
      <c r="AMG68" s="11"/>
      <c r="AMH68" s="11"/>
      <c r="AMI68" s="11"/>
      <c r="AMJ68" s="11"/>
    </row>
    <row r="69" spans="1:1024" ht="15" customHeight="1">
      <c r="A69" s="193" t="s">
        <v>76</v>
      </c>
      <c r="B69" s="193"/>
      <c r="C69" s="193"/>
      <c r="D69" s="193"/>
      <c r="E69" s="193"/>
      <c r="F69" s="193"/>
      <c r="G69" s="193"/>
      <c r="H69" s="193"/>
      <c r="I69" s="193"/>
      <c r="J69" s="48"/>
      <c r="AMG69" s="11"/>
      <c r="AMH69" s="11"/>
      <c r="AMI69" s="11"/>
      <c r="AMJ69" s="11"/>
    </row>
    <row r="70" spans="1:1024" ht="15" customHeight="1">
      <c r="A70" s="194"/>
      <c r="B70" s="194"/>
      <c r="C70" s="194"/>
      <c r="D70" s="194"/>
      <c r="E70" s="194"/>
      <c r="F70" s="194"/>
      <c r="G70" s="194"/>
      <c r="H70" s="194"/>
      <c r="I70" s="194"/>
      <c r="J70" s="48"/>
      <c r="AMG70" s="11"/>
      <c r="AMH70" s="11"/>
      <c r="AMI70" s="11"/>
      <c r="AMJ70" s="11"/>
    </row>
    <row r="71" spans="1:1024" ht="15" customHeight="1">
      <c r="A71" s="61">
        <v>2</v>
      </c>
      <c r="B71" s="175" t="s">
        <v>77</v>
      </c>
      <c r="C71" s="175"/>
      <c r="D71" s="175"/>
      <c r="E71" s="175"/>
      <c r="F71" s="175"/>
      <c r="G71" s="175"/>
      <c r="H71" s="172" t="s">
        <v>30</v>
      </c>
      <c r="I71" s="172"/>
      <c r="J71" s="48"/>
      <c r="AMG71" s="11"/>
      <c r="AMH71" s="11"/>
      <c r="AMI71" s="11"/>
      <c r="AMJ71" s="11"/>
    </row>
    <row r="72" spans="1:1024" ht="15" customHeight="1">
      <c r="A72" s="36" t="s">
        <v>46</v>
      </c>
      <c r="B72" s="170" t="s">
        <v>78</v>
      </c>
      <c r="C72" s="170"/>
      <c r="D72" s="170"/>
      <c r="E72" s="170"/>
      <c r="F72" s="170"/>
      <c r="G72" s="170"/>
      <c r="H72" s="171">
        <f>H43</f>
        <v>192.28632499999998</v>
      </c>
      <c r="I72" s="171"/>
      <c r="J72" s="48"/>
      <c r="AMG72" s="11"/>
      <c r="AMH72" s="11"/>
      <c r="AMI72" s="11"/>
      <c r="AMJ72" s="11"/>
    </row>
    <row r="73" spans="1:1024" ht="15" customHeight="1">
      <c r="A73" s="36" t="s">
        <v>54</v>
      </c>
      <c r="B73" s="170" t="s">
        <v>55</v>
      </c>
      <c r="C73" s="170"/>
      <c r="D73" s="170"/>
      <c r="E73" s="170"/>
      <c r="F73" s="170"/>
      <c r="G73" s="170"/>
      <c r="H73" s="171">
        <f>I55</f>
        <v>707.67736760000003</v>
      </c>
      <c r="I73" s="171"/>
      <c r="J73" s="48"/>
      <c r="AMG73" s="11"/>
      <c r="AMH73" s="11"/>
      <c r="AMI73" s="11"/>
      <c r="AMJ73" s="11"/>
    </row>
    <row r="74" spans="1:1024" ht="15" customHeight="1">
      <c r="A74" s="36" t="s">
        <v>66</v>
      </c>
      <c r="B74" s="170" t="s">
        <v>67</v>
      </c>
      <c r="C74" s="170"/>
      <c r="D74" s="170"/>
      <c r="E74" s="170"/>
      <c r="F74" s="170"/>
      <c r="G74" s="170"/>
      <c r="H74" s="171">
        <f>H67</f>
        <v>632.755</v>
      </c>
      <c r="I74" s="171"/>
      <c r="J74" s="48"/>
      <c r="AMG74" s="11"/>
      <c r="AMH74" s="11"/>
      <c r="AMI74" s="11"/>
      <c r="AMJ74" s="11"/>
    </row>
    <row r="75" spans="1:1024" ht="15" customHeight="1">
      <c r="A75" s="184" t="s">
        <v>52</v>
      </c>
      <c r="B75" s="184"/>
      <c r="C75" s="184"/>
      <c r="D75" s="184"/>
      <c r="E75" s="184"/>
      <c r="F75" s="184"/>
      <c r="G75" s="184"/>
      <c r="H75" s="191">
        <f>SUM(H72:I74)</f>
        <v>1532.7186925999999</v>
      </c>
      <c r="I75" s="191"/>
      <c r="J75" s="48"/>
      <c r="AMG75" s="11"/>
      <c r="AMH75" s="11"/>
      <c r="AMI75" s="11"/>
      <c r="AMJ75" s="11"/>
    </row>
    <row r="76" spans="1:1024" ht="15" customHeight="1">
      <c r="A76" s="187"/>
      <c r="B76" s="187"/>
      <c r="C76" s="187"/>
      <c r="D76" s="187"/>
      <c r="E76" s="187"/>
      <c r="F76" s="187"/>
      <c r="G76" s="187"/>
      <c r="H76" s="187"/>
      <c r="I76" s="187"/>
      <c r="J76" s="48"/>
      <c r="AMG76" s="11"/>
      <c r="AMH76" s="11"/>
      <c r="AMI76" s="11"/>
      <c r="AMJ76" s="11"/>
    </row>
    <row r="77" spans="1:1024" ht="15" customHeight="1">
      <c r="A77" s="182" t="s">
        <v>79</v>
      </c>
      <c r="B77" s="182"/>
      <c r="C77" s="182"/>
      <c r="D77" s="182"/>
      <c r="E77" s="182"/>
      <c r="F77" s="182"/>
      <c r="G77" s="182"/>
      <c r="H77" s="182"/>
      <c r="I77" s="182"/>
      <c r="J77" s="48"/>
      <c r="AMG77" s="11"/>
      <c r="AMH77" s="11"/>
      <c r="AMI77" s="11"/>
      <c r="AMJ77" s="11"/>
    </row>
    <row r="78" spans="1:1024" ht="15" customHeight="1">
      <c r="A78" s="31">
        <v>3</v>
      </c>
      <c r="B78" s="183" t="s">
        <v>80</v>
      </c>
      <c r="C78" s="183"/>
      <c r="D78" s="183"/>
      <c r="E78" s="183"/>
      <c r="F78" s="183"/>
      <c r="G78" s="183"/>
      <c r="H78" s="31" t="s">
        <v>48</v>
      </c>
      <c r="I78" s="49" t="s">
        <v>30</v>
      </c>
      <c r="J78" s="48"/>
      <c r="AMG78" s="11"/>
      <c r="AMH78" s="11"/>
      <c r="AMI78" s="11"/>
      <c r="AMJ78" s="11"/>
    </row>
    <row r="79" spans="1:1024" s="65" customFormat="1" ht="15" customHeight="1">
      <c r="A79" s="62" t="s">
        <v>7</v>
      </c>
      <c r="B79" s="195" t="s">
        <v>81</v>
      </c>
      <c r="C79" s="195"/>
      <c r="D79" s="195"/>
      <c r="E79" s="195"/>
      <c r="F79" s="195"/>
      <c r="G79" s="195"/>
      <c r="H79" s="105">
        <v>4.1999999999999997E-3</v>
      </c>
      <c r="I79" s="63">
        <f>H79*$H$35</f>
        <v>7.2691499999999998</v>
      </c>
      <c r="J79" s="64"/>
    </row>
    <row r="80" spans="1:1024" ht="15" customHeight="1">
      <c r="A80" s="26" t="s">
        <v>9</v>
      </c>
      <c r="B80" s="195" t="s">
        <v>82</v>
      </c>
      <c r="C80" s="195"/>
      <c r="D80" s="195"/>
      <c r="E80" s="195"/>
      <c r="F80" s="195"/>
      <c r="G80" s="195"/>
      <c r="H80" s="105">
        <v>2.9999999999999997E-4</v>
      </c>
      <c r="I80" s="54">
        <f>H80*$H$35</f>
        <v>0.51922499999999994</v>
      </c>
      <c r="J80" s="48"/>
      <c r="AMG80" s="11"/>
      <c r="AMH80" s="11"/>
      <c r="AMI80" s="11"/>
      <c r="AMJ80" s="11"/>
    </row>
    <row r="81" spans="1:1024" ht="15" customHeight="1">
      <c r="A81" s="26" t="s">
        <v>11</v>
      </c>
      <c r="B81" s="195" t="s">
        <v>83</v>
      </c>
      <c r="C81" s="195"/>
      <c r="D81" s="195"/>
      <c r="E81" s="195"/>
      <c r="F81" s="195"/>
      <c r="G81" s="195"/>
      <c r="H81" s="105">
        <v>3.44E-2</v>
      </c>
      <c r="I81" s="54">
        <f>H81*$H$35</f>
        <v>59.537799999999997</v>
      </c>
      <c r="J81" s="48"/>
      <c r="AMG81" s="11"/>
      <c r="AMH81" s="11"/>
      <c r="AMI81" s="11"/>
      <c r="AMJ81" s="11"/>
    </row>
    <row r="82" spans="1:1024" s="65" customFormat="1" ht="30.75" customHeight="1">
      <c r="A82" s="200" t="s">
        <v>148</v>
      </c>
      <c r="B82" s="200"/>
      <c r="C82" s="200"/>
      <c r="D82" s="200"/>
      <c r="E82" s="200"/>
      <c r="F82" s="200"/>
      <c r="G82" s="200"/>
      <c r="H82" s="200"/>
      <c r="I82" s="200"/>
      <c r="J82" s="64"/>
    </row>
    <row r="83" spans="1:1024" ht="15" customHeight="1">
      <c r="A83" s="26" t="s">
        <v>13</v>
      </c>
      <c r="B83" s="195" t="s">
        <v>84</v>
      </c>
      <c r="C83" s="195"/>
      <c r="D83" s="195"/>
      <c r="E83" s="195"/>
      <c r="F83" s="195"/>
      <c r="G83" s="195"/>
      <c r="H83" s="105">
        <f>7/30/12</f>
        <v>1.9444444444444445E-2</v>
      </c>
      <c r="I83" s="54">
        <f>H83*$H$35</f>
        <v>33.65347222222222</v>
      </c>
      <c r="J83" s="48"/>
      <c r="AMG83" s="11"/>
      <c r="AMH83" s="11"/>
      <c r="AMI83" s="11"/>
      <c r="AMJ83" s="11"/>
    </row>
    <row r="84" spans="1:1024" ht="15" customHeight="1">
      <c r="A84" s="26" t="s">
        <v>35</v>
      </c>
      <c r="B84" s="195" t="s">
        <v>85</v>
      </c>
      <c r="C84" s="195"/>
      <c r="D84" s="195"/>
      <c r="E84" s="195"/>
      <c r="F84" s="195"/>
      <c r="G84" s="195"/>
      <c r="H84" s="105">
        <v>7.1999999999999998E-3</v>
      </c>
      <c r="I84" s="54">
        <f>H84*$H$35</f>
        <v>12.461399999999999</v>
      </c>
      <c r="J84" s="48"/>
      <c r="AMG84" s="11"/>
      <c r="AMH84" s="11"/>
      <c r="AMI84" s="11"/>
      <c r="AMJ84" s="11"/>
    </row>
    <row r="85" spans="1:1024" ht="15" customHeight="1">
      <c r="A85" s="26" t="s">
        <v>37</v>
      </c>
      <c r="B85" s="195" t="s">
        <v>86</v>
      </c>
      <c r="C85" s="195"/>
      <c r="D85" s="195"/>
      <c r="E85" s="195"/>
      <c r="F85" s="195"/>
      <c r="G85" s="195"/>
      <c r="H85" s="105">
        <f>H83*0.08*0.4</f>
        <v>6.2222222222222236E-4</v>
      </c>
      <c r="I85" s="54">
        <f>H85*$H$35</f>
        <v>1.0769111111111114</v>
      </c>
      <c r="J85" s="48"/>
      <c r="AMG85" s="11"/>
      <c r="AMH85" s="11"/>
      <c r="AMI85" s="11"/>
      <c r="AMJ85" s="11"/>
    </row>
    <row r="86" spans="1:1024" ht="15" customHeight="1">
      <c r="A86" s="184" t="s">
        <v>52</v>
      </c>
      <c r="B86" s="184"/>
      <c r="C86" s="184"/>
      <c r="D86" s="184"/>
      <c r="E86" s="184"/>
      <c r="F86" s="184"/>
      <c r="G86" s="184"/>
      <c r="H86" s="191">
        <f>I79+I80+I81+I83+I84+I85</f>
        <v>114.51795833333333</v>
      </c>
      <c r="I86" s="191"/>
      <c r="J86" s="48"/>
      <c r="AMG86" s="11"/>
      <c r="AMH86" s="11"/>
      <c r="AMI86" s="11"/>
      <c r="AMJ86" s="11"/>
    </row>
    <row r="87" spans="1:1024" ht="15" customHeight="1">
      <c r="A87" s="199"/>
      <c r="B87" s="199"/>
      <c r="C87" s="199"/>
      <c r="D87" s="199"/>
      <c r="E87" s="199"/>
      <c r="F87" s="199"/>
      <c r="G87" s="199"/>
      <c r="H87" s="199"/>
      <c r="I87" s="199"/>
      <c r="J87" s="48"/>
      <c r="AMG87" s="11"/>
      <c r="AMH87" s="11"/>
      <c r="AMI87" s="11"/>
      <c r="AMJ87" s="11"/>
    </row>
    <row r="88" spans="1:1024" ht="15" customHeight="1">
      <c r="A88" s="182" t="s">
        <v>87</v>
      </c>
      <c r="B88" s="182"/>
      <c r="C88" s="182"/>
      <c r="D88" s="182"/>
      <c r="E88" s="182"/>
      <c r="F88" s="182"/>
      <c r="G88" s="182"/>
      <c r="H88" s="182"/>
      <c r="I88" s="182"/>
      <c r="J88" s="48"/>
      <c r="AMG88" s="11"/>
      <c r="AMH88" s="11"/>
      <c r="AMI88" s="11"/>
      <c r="AMJ88" s="11"/>
    </row>
    <row r="89" spans="1:1024" ht="15" customHeight="1">
      <c r="A89" s="184" t="s">
        <v>88</v>
      </c>
      <c r="B89" s="184"/>
      <c r="C89" s="184"/>
      <c r="D89" s="184"/>
      <c r="E89" s="184"/>
      <c r="F89" s="184"/>
      <c r="G89" s="184"/>
      <c r="H89" s="184"/>
      <c r="I89" s="184"/>
      <c r="J89" s="48"/>
      <c r="AMG89" s="11"/>
      <c r="AMH89" s="11"/>
      <c r="AMI89" s="11"/>
      <c r="AMJ89" s="11"/>
    </row>
    <row r="90" spans="1:1024" ht="15" customHeight="1">
      <c r="A90" s="31" t="s">
        <v>89</v>
      </c>
      <c r="B90" s="183" t="s">
        <v>90</v>
      </c>
      <c r="C90" s="183"/>
      <c r="D90" s="183"/>
      <c r="E90" s="183"/>
      <c r="F90" s="183"/>
      <c r="G90" s="183"/>
      <c r="H90" s="31" t="s">
        <v>48</v>
      </c>
      <c r="I90" s="31" t="s">
        <v>30</v>
      </c>
      <c r="J90" s="48"/>
      <c r="AMG90" s="11"/>
      <c r="AMH90" s="11"/>
      <c r="AMI90" s="11"/>
      <c r="AMJ90" s="11"/>
    </row>
    <row r="91" spans="1:1024" ht="15" customHeight="1">
      <c r="A91" s="26" t="s">
        <v>7</v>
      </c>
      <c r="B91" s="195" t="s">
        <v>91</v>
      </c>
      <c r="C91" s="195"/>
      <c r="D91" s="195"/>
      <c r="E91" s="195"/>
      <c r="F91" s="195"/>
      <c r="G91" s="195"/>
      <c r="H91" s="104">
        <v>8.3299999999999999E-2</v>
      </c>
      <c r="I91" s="50">
        <f>H91*$H$35</f>
        <v>144.17147499999999</v>
      </c>
      <c r="J91" s="48"/>
      <c r="AMG91" s="11"/>
      <c r="AMH91" s="11"/>
      <c r="AMI91" s="11"/>
      <c r="AMJ91" s="11"/>
    </row>
    <row r="92" spans="1:1024" ht="15" customHeight="1">
      <c r="A92" s="26" t="s">
        <v>9</v>
      </c>
      <c r="B92" s="195" t="s">
        <v>90</v>
      </c>
      <c r="C92" s="195"/>
      <c r="D92" s="195"/>
      <c r="E92" s="195"/>
      <c r="F92" s="195"/>
      <c r="G92" s="195"/>
      <c r="H92" s="104">
        <v>1.66E-2</v>
      </c>
      <c r="I92" s="50">
        <f>H92*$H$35</f>
        <v>28.730450000000001</v>
      </c>
      <c r="J92" s="48"/>
      <c r="AMG92" s="11"/>
      <c r="AMH92" s="11"/>
      <c r="AMI92" s="11"/>
      <c r="AMJ92" s="11"/>
    </row>
    <row r="93" spans="1:1024" s="65" customFormat="1" ht="15" customHeight="1">
      <c r="A93" s="62" t="s">
        <v>11</v>
      </c>
      <c r="B93" s="195" t="s">
        <v>92</v>
      </c>
      <c r="C93" s="195"/>
      <c r="D93" s="195"/>
      <c r="E93" s="195"/>
      <c r="F93" s="195"/>
      <c r="G93" s="195"/>
      <c r="H93" s="104">
        <v>2.0000000000000001E-4</v>
      </c>
      <c r="I93" s="66">
        <f>H93*$H$35</f>
        <v>0.34615000000000001</v>
      </c>
      <c r="J93" s="64"/>
    </row>
    <row r="94" spans="1:1024" ht="15" customHeight="1">
      <c r="A94" s="26" t="s">
        <v>13</v>
      </c>
      <c r="B94" s="195" t="s">
        <v>93</v>
      </c>
      <c r="C94" s="195"/>
      <c r="D94" s="195"/>
      <c r="E94" s="195"/>
      <c r="F94" s="195"/>
      <c r="G94" s="195"/>
      <c r="H94" s="104">
        <v>6.9999999999999999E-4</v>
      </c>
      <c r="I94" s="50">
        <f>H94*$H$35</f>
        <v>1.211525</v>
      </c>
      <c r="J94" s="48"/>
      <c r="AMG94" s="11"/>
      <c r="AMH94" s="11"/>
      <c r="AMI94" s="11"/>
      <c r="AMJ94" s="11"/>
    </row>
    <row r="95" spans="1:1024" s="65" customFormat="1" ht="15" customHeight="1">
      <c r="A95" s="62" t="s">
        <v>35</v>
      </c>
      <c r="B95" s="195" t="s">
        <v>94</v>
      </c>
      <c r="C95" s="195"/>
      <c r="D95" s="195"/>
      <c r="E95" s="195"/>
      <c r="F95" s="195"/>
      <c r="G95" s="195"/>
      <c r="H95" s="104">
        <v>3.0000000000000001E-3</v>
      </c>
      <c r="I95" s="66">
        <f>H95*$H$35</f>
        <v>5.1922500000000005</v>
      </c>
      <c r="J95" s="64"/>
    </row>
    <row r="96" spans="1:1024" ht="15" customHeight="1">
      <c r="A96" s="26" t="s">
        <v>37</v>
      </c>
      <c r="B96" s="195" t="s">
        <v>95</v>
      </c>
      <c r="C96" s="195"/>
      <c r="D96" s="195"/>
      <c r="E96" s="195"/>
      <c r="F96" s="195"/>
      <c r="G96" s="195"/>
      <c r="H96" s="67"/>
      <c r="I96" s="50">
        <f t="shared" ref="I96" si="0">H96*$H$35</f>
        <v>0</v>
      </c>
      <c r="J96" s="48"/>
      <c r="AMG96" s="11"/>
      <c r="AMH96" s="11"/>
      <c r="AMI96" s="11"/>
      <c r="AMJ96" s="11"/>
    </row>
    <row r="97" spans="1:1024" ht="15" customHeight="1">
      <c r="A97" s="172" t="s">
        <v>96</v>
      </c>
      <c r="B97" s="172"/>
      <c r="C97" s="172"/>
      <c r="D97" s="172"/>
      <c r="E97" s="172"/>
      <c r="F97" s="172"/>
      <c r="G97" s="172"/>
      <c r="H97" s="68">
        <f>SUM(H91:H96)</f>
        <v>0.10380000000000002</v>
      </c>
      <c r="I97" s="69">
        <f>SUM(I91:I96)</f>
        <v>179.65184999999997</v>
      </c>
      <c r="J97" s="48"/>
      <c r="AMG97" s="11"/>
      <c r="AMH97" s="11"/>
      <c r="AMI97" s="11"/>
      <c r="AMJ97" s="11"/>
    </row>
    <row r="98" spans="1:1024" ht="15" customHeight="1">
      <c r="A98" s="36" t="s">
        <v>39</v>
      </c>
      <c r="B98" s="170" t="s">
        <v>97</v>
      </c>
      <c r="C98" s="170"/>
      <c r="D98" s="170"/>
      <c r="E98" s="170"/>
      <c r="F98" s="170"/>
      <c r="G98" s="170"/>
      <c r="H98" s="70">
        <f>H55</f>
        <v>0.36800000000000005</v>
      </c>
      <c r="I98" s="71">
        <f>I97*H98</f>
        <v>66.111880799999994</v>
      </c>
      <c r="J98" s="48"/>
      <c r="AMG98" s="11"/>
      <c r="AMH98" s="11"/>
      <c r="AMI98" s="11"/>
      <c r="AMJ98" s="11"/>
    </row>
    <row r="99" spans="1:1024" ht="15" customHeight="1">
      <c r="A99" s="184" t="s">
        <v>52</v>
      </c>
      <c r="B99" s="184"/>
      <c r="C99" s="184"/>
      <c r="D99" s="184"/>
      <c r="E99" s="184"/>
      <c r="F99" s="184"/>
      <c r="G99" s="184"/>
      <c r="H99" s="191">
        <f>I97+I98</f>
        <v>245.76373079999996</v>
      </c>
      <c r="I99" s="191"/>
      <c r="J99" s="48"/>
      <c r="AMG99" s="11"/>
      <c r="AMH99" s="11"/>
      <c r="AMI99" s="11"/>
      <c r="AMJ99" s="11"/>
    </row>
    <row r="100" spans="1:1024" ht="15" customHeight="1">
      <c r="A100" s="187"/>
      <c r="B100" s="187"/>
      <c r="C100" s="187"/>
      <c r="D100" s="187"/>
      <c r="E100" s="187"/>
      <c r="F100" s="187"/>
      <c r="G100" s="187"/>
      <c r="H100" s="187"/>
      <c r="I100" s="187"/>
      <c r="J100" s="48"/>
      <c r="AMG100" s="11"/>
      <c r="AMH100" s="11"/>
      <c r="AMI100" s="11"/>
      <c r="AMJ100" s="11"/>
    </row>
    <row r="101" spans="1:1024" ht="15" customHeight="1">
      <c r="A101" s="184" t="s">
        <v>98</v>
      </c>
      <c r="B101" s="184"/>
      <c r="C101" s="184"/>
      <c r="D101" s="184"/>
      <c r="E101" s="184"/>
      <c r="F101" s="184"/>
      <c r="G101" s="184"/>
      <c r="H101" s="184"/>
      <c r="I101" s="184"/>
      <c r="J101" s="48"/>
      <c r="AMG101" s="11"/>
      <c r="AMH101" s="11"/>
      <c r="AMI101" s="11"/>
      <c r="AMJ101" s="11"/>
    </row>
    <row r="102" spans="1:1024" ht="15" customHeight="1">
      <c r="A102" s="31" t="s">
        <v>99</v>
      </c>
      <c r="B102" s="183" t="s">
        <v>100</v>
      </c>
      <c r="C102" s="183"/>
      <c r="D102" s="183"/>
      <c r="E102" s="183"/>
      <c r="F102" s="183"/>
      <c r="G102" s="183"/>
      <c r="H102" s="31" t="s">
        <v>48</v>
      </c>
      <c r="I102" s="31" t="s">
        <v>30</v>
      </c>
      <c r="J102" s="48"/>
      <c r="AMG102" s="11"/>
      <c r="AMH102" s="11"/>
      <c r="AMI102" s="11"/>
      <c r="AMJ102" s="11"/>
    </row>
    <row r="103" spans="1:1024" ht="15" customHeight="1">
      <c r="A103" s="108" t="s">
        <v>7</v>
      </c>
      <c r="B103" s="196" t="s">
        <v>101</v>
      </c>
      <c r="C103" s="197"/>
      <c r="D103" s="197"/>
      <c r="E103" s="197"/>
      <c r="F103" s="197"/>
      <c r="G103" s="198"/>
      <c r="H103" s="108"/>
      <c r="I103" s="66"/>
      <c r="J103" s="48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  <c r="JI103" s="65"/>
      <c r="JJ103" s="65"/>
      <c r="JK103" s="65"/>
      <c r="JL103" s="65"/>
      <c r="JM103" s="65"/>
      <c r="JN103" s="65"/>
      <c r="JO103" s="65"/>
      <c r="JP103" s="65"/>
      <c r="JQ103" s="65"/>
      <c r="JR103" s="65"/>
      <c r="JS103" s="65"/>
      <c r="JT103" s="65"/>
      <c r="JU103" s="65"/>
      <c r="JV103" s="65"/>
      <c r="JW103" s="65"/>
      <c r="JX103" s="65"/>
      <c r="JY103" s="65"/>
      <c r="JZ103" s="65"/>
      <c r="KA103" s="65"/>
      <c r="KB103" s="65"/>
      <c r="KC103" s="65"/>
      <c r="KD103" s="65"/>
      <c r="KE103" s="65"/>
      <c r="KF103" s="65"/>
      <c r="KG103" s="65"/>
      <c r="KH103" s="65"/>
      <c r="KI103" s="65"/>
      <c r="KJ103" s="65"/>
      <c r="KK103" s="65"/>
      <c r="KL103" s="65"/>
      <c r="KM103" s="65"/>
      <c r="KN103" s="65"/>
      <c r="KO103" s="65"/>
      <c r="KP103" s="65"/>
      <c r="KQ103" s="65"/>
      <c r="KR103" s="65"/>
      <c r="KS103" s="65"/>
      <c r="KT103" s="65"/>
      <c r="KU103" s="65"/>
      <c r="KV103" s="65"/>
      <c r="KW103" s="65"/>
      <c r="KX103" s="65"/>
      <c r="KY103" s="65"/>
      <c r="KZ103" s="65"/>
      <c r="LA103" s="65"/>
      <c r="LB103" s="65"/>
      <c r="LC103" s="65"/>
      <c r="LD103" s="65"/>
      <c r="LE103" s="65"/>
      <c r="LF103" s="65"/>
      <c r="LG103" s="65"/>
      <c r="LH103" s="65"/>
      <c r="LI103" s="65"/>
      <c r="LJ103" s="65"/>
      <c r="LK103" s="65"/>
      <c r="LL103" s="65"/>
      <c r="LM103" s="65"/>
      <c r="LN103" s="65"/>
      <c r="LO103" s="65"/>
      <c r="LP103" s="65"/>
      <c r="LQ103" s="65"/>
      <c r="LR103" s="65"/>
      <c r="LS103" s="65"/>
      <c r="LT103" s="65"/>
      <c r="LU103" s="65"/>
      <c r="LV103" s="65"/>
      <c r="LW103" s="65"/>
      <c r="LX103" s="65"/>
      <c r="LY103" s="65"/>
      <c r="LZ103" s="65"/>
      <c r="MA103" s="65"/>
      <c r="MB103" s="65"/>
      <c r="MC103" s="65"/>
      <c r="MD103" s="65"/>
      <c r="ME103" s="65"/>
      <c r="MF103" s="65"/>
      <c r="MG103" s="65"/>
      <c r="MH103" s="65"/>
      <c r="MI103" s="65"/>
      <c r="MJ103" s="65"/>
      <c r="MK103" s="65"/>
      <c r="ML103" s="65"/>
      <c r="MM103" s="65"/>
      <c r="MN103" s="65"/>
      <c r="MO103" s="65"/>
      <c r="MP103" s="65"/>
      <c r="MQ103" s="65"/>
      <c r="MR103" s="65"/>
      <c r="MS103" s="65"/>
      <c r="MT103" s="65"/>
      <c r="MU103" s="65"/>
      <c r="MV103" s="65"/>
      <c r="MW103" s="65"/>
      <c r="MX103" s="65"/>
      <c r="MY103" s="65"/>
      <c r="MZ103" s="65"/>
      <c r="NA103" s="65"/>
      <c r="NB103" s="65"/>
      <c r="NC103" s="65"/>
      <c r="ND103" s="65"/>
      <c r="NE103" s="65"/>
      <c r="NF103" s="65"/>
      <c r="NG103" s="65"/>
      <c r="NH103" s="65"/>
      <c r="NI103" s="65"/>
      <c r="NJ103" s="65"/>
      <c r="NK103" s="65"/>
      <c r="NL103" s="65"/>
      <c r="NM103" s="65"/>
      <c r="NN103" s="65"/>
      <c r="NO103" s="65"/>
      <c r="NP103" s="65"/>
      <c r="NQ103" s="65"/>
      <c r="NR103" s="65"/>
      <c r="NS103" s="65"/>
      <c r="NT103" s="65"/>
      <c r="NU103" s="65"/>
      <c r="NV103" s="65"/>
      <c r="NW103" s="65"/>
      <c r="NX103" s="65"/>
      <c r="NY103" s="65"/>
      <c r="NZ103" s="65"/>
      <c r="OA103" s="65"/>
      <c r="OB103" s="65"/>
      <c r="OC103" s="65"/>
      <c r="OD103" s="65"/>
      <c r="OE103" s="65"/>
      <c r="OF103" s="65"/>
      <c r="OG103" s="65"/>
      <c r="OH103" s="65"/>
      <c r="OI103" s="65"/>
      <c r="OJ103" s="65"/>
      <c r="OK103" s="65"/>
      <c r="OL103" s="65"/>
      <c r="OM103" s="65"/>
      <c r="ON103" s="65"/>
      <c r="OO103" s="65"/>
      <c r="OP103" s="65"/>
      <c r="OQ103" s="65"/>
      <c r="OR103" s="65"/>
      <c r="OS103" s="65"/>
      <c r="OT103" s="65"/>
      <c r="OU103" s="65"/>
      <c r="OV103" s="65"/>
      <c r="OW103" s="65"/>
      <c r="OX103" s="65"/>
      <c r="OY103" s="65"/>
      <c r="OZ103" s="65"/>
      <c r="PA103" s="65"/>
      <c r="PB103" s="65"/>
      <c r="PC103" s="65"/>
      <c r="PD103" s="65"/>
      <c r="PE103" s="65"/>
      <c r="PF103" s="65"/>
      <c r="PG103" s="65"/>
      <c r="PH103" s="65"/>
      <c r="PI103" s="65"/>
      <c r="PJ103" s="65"/>
      <c r="PK103" s="65"/>
      <c r="PL103" s="65"/>
      <c r="PM103" s="65"/>
      <c r="PN103" s="65"/>
      <c r="PO103" s="65"/>
      <c r="PP103" s="65"/>
      <c r="PQ103" s="65"/>
      <c r="PR103" s="65"/>
      <c r="PS103" s="65"/>
      <c r="PT103" s="65"/>
      <c r="PU103" s="65"/>
      <c r="PV103" s="65"/>
      <c r="PW103" s="65"/>
      <c r="PX103" s="65"/>
      <c r="PY103" s="65"/>
      <c r="PZ103" s="65"/>
      <c r="QA103" s="65"/>
      <c r="QB103" s="65"/>
      <c r="QC103" s="65"/>
      <c r="QD103" s="65"/>
      <c r="QE103" s="65"/>
      <c r="QF103" s="65"/>
      <c r="QG103" s="65"/>
      <c r="QH103" s="65"/>
      <c r="QI103" s="65"/>
      <c r="QJ103" s="65"/>
      <c r="QK103" s="65"/>
      <c r="QL103" s="65"/>
      <c r="QM103" s="65"/>
      <c r="QN103" s="65"/>
      <c r="QO103" s="65"/>
      <c r="QP103" s="65"/>
      <c r="QQ103" s="65"/>
      <c r="QR103" s="65"/>
      <c r="QS103" s="65"/>
      <c r="QT103" s="65"/>
      <c r="QU103" s="65"/>
      <c r="QV103" s="65"/>
      <c r="QW103" s="65"/>
      <c r="QX103" s="65"/>
      <c r="QY103" s="65"/>
      <c r="QZ103" s="65"/>
      <c r="RA103" s="65"/>
      <c r="RB103" s="65"/>
      <c r="RC103" s="65"/>
      <c r="RD103" s="65"/>
      <c r="RE103" s="65"/>
      <c r="RF103" s="65"/>
      <c r="RG103" s="65"/>
      <c r="RH103" s="65"/>
      <c r="RI103" s="65"/>
      <c r="RJ103" s="65"/>
      <c r="RK103" s="65"/>
      <c r="RL103" s="65"/>
      <c r="RM103" s="65"/>
      <c r="RN103" s="65"/>
      <c r="RO103" s="65"/>
      <c r="RP103" s="65"/>
      <c r="RQ103" s="65"/>
      <c r="RR103" s="65"/>
      <c r="RS103" s="65"/>
      <c r="RT103" s="65"/>
      <c r="RU103" s="65"/>
      <c r="RV103" s="65"/>
      <c r="RW103" s="65"/>
      <c r="RX103" s="65"/>
      <c r="RY103" s="65"/>
      <c r="RZ103" s="65"/>
      <c r="SA103" s="65"/>
      <c r="SB103" s="65"/>
      <c r="SC103" s="65"/>
      <c r="SD103" s="65"/>
      <c r="SE103" s="65"/>
      <c r="SF103" s="65"/>
      <c r="SG103" s="65"/>
      <c r="SH103" s="65"/>
      <c r="SI103" s="65"/>
      <c r="SJ103" s="65"/>
      <c r="SK103" s="65"/>
      <c r="SL103" s="65"/>
      <c r="SM103" s="65"/>
      <c r="SN103" s="65"/>
      <c r="SO103" s="65"/>
      <c r="SP103" s="65"/>
      <c r="SQ103" s="65"/>
      <c r="SR103" s="65"/>
      <c r="SS103" s="65"/>
      <c r="ST103" s="65"/>
      <c r="SU103" s="65"/>
      <c r="SV103" s="65"/>
      <c r="SW103" s="65"/>
      <c r="SX103" s="65"/>
      <c r="SY103" s="65"/>
      <c r="SZ103" s="65"/>
      <c r="TA103" s="65"/>
      <c r="TB103" s="65"/>
      <c r="TC103" s="65"/>
      <c r="TD103" s="65"/>
      <c r="TE103" s="65"/>
      <c r="TF103" s="65"/>
      <c r="TG103" s="65"/>
      <c r="TH103" s="65"/>
      <c r="TI103" s="65"/>
      <c r="TJ103" s="65"/>
      <c r="TK103" s="65"/>
      <c r="TL103" s="65"/>
      <c r="TM103" s="65"/>
      <c r="TN103" s="65"/>
      <c r="TO103" s="65"/>
      <c r="TP103" s="65"/>
      <c r="TQ103" s="65"/>
      <c r="TR103" s="65"/>
      <c r="TS103" s="65"/>
      <c r="TT103" s="65"/>
      <c r="TU103" s="65"/>
      <c r="TV103" s="65"/>
      <c r="TW103" s="65"/>
      <c r="TX103" s="65"/>
      <c r="TY103" s="65"/>
      <c r="TZ103" s="65"/>
      <c r="UA103" s="65"/>
      <c r="UB103" s="65"/>
      <c r="UC103" s="65"/>
      <c r="UD103" s="65"/>
      <c r="UE103" s="65"/>
      <c r="UF103" s="65"/>
      <c r="UG103" s="65"/>
      <c r="UH103" s="65"/>
      <c r="UI103" s="65"/>
      <c r="UJ103" s="65"/>
      <c r="UK103" s="65"/>
      <c r="UL103" s="65"/>
      <c r="UM103" s="65"/>
      <c r="UN103" s="65"/>
      <c r="UO103" s="65"/>
      <c r="UP103" s="65"/>
      <c r="UQ103" s="65"/>
      <c r="UR103" s="65"/>
      <c r="US103" s="65"/>
      <c r="UT103" s="65"/>
      <c r="UU103" s="65"/>
      <c r="UV103" s="65"/>
      <c r="UW103" s="65"/>
      <c r="UX103" s="65"/>
      <c r="UY103" s="65"/>
      <c r="UZ103" s="65"/>
      <c r="VA103" s="65"/>
      <c r="VB103" s="65"/>
      <c r="VC103" s="65"/>
      <c r="VD103" s="65"/>
      <c r="VE103" s="65"/>
      <c r="VF103" s="65"/>
      <c r="VG103" s="65"/>
      <c r="VH103" s="65"/>
      <c r="VI103" s="65"/>
      <c r="VJ103" s="65"/>
      <c r="VK103" s="65"/>
      <c r="VL103" s="65"/>
      <c r="VM103" s="65"/>
      <c r="VN103" s="65"/>
      <c r="VO103" s="65"/>
      <c r="VP103" s="65"/>
      <c r="VQ103" s="65"/>
      <c r="VR103" s="65"/>
      <c r="VS103" s="65"/>
      <c r="VT103" s="65"/>
      <c r="VU103" s="65"/>
      <c r="VV103" s="65"/>
      <c r="VW103" s="65"/>
      <c r="VX103" s="65"/>
      <c r="VY103" s="65"/>
      <c r="VZ103" s="65"/>
      <c r="WA103" s="65"/>
      <c r="WB103" s="65"/>
      <c r="WC103" s="65"/>
      <c r="WD103" s="65"/>
      <c r="WE103" s="65"/>
      <c r="WF103" s="65"/>
      <c r="WG103" s="65"/>
      <c r="WH103" s="65"/>
      <c r="WI103" s="65"/>
      <c r="WJ103" s="65"/>
      <c r="WK103" s="65"/>
      <c r="WL103" s="65"/>
      <c r="WM103" s="65"/>
      <c r="WN103" s="65"/>
      <c r="WO103" s="65"/>
      <c r="WP103" s="65"/>
      <c r="WQ103" s="65"/>
      <c r="WR103" s="65"/>
      <c r="WS103" s="65"/>
      <c r="WT103" s="65"/>
      <c r="WU103" s="65"/>
      <c r="WV103" s="65"/>
      <c r="WW103" s="65"/>
      <c r="WX103" s="65"/>
      <c r="WY103" s="65"/>
      <c r="WZ103" s="65"/>
      <c r="XA103" s="65"/>
      <c r="XB103" s="65"/>
      <c r="XC103" s="65"/>
      <c r="XD103" s="65"/>
      <c r="XE103" s="65"/>
      <c r="XF103" s="65"/>
      <c r="XG103" s="65"/>
      <c r="XH103" s="65"/>
      <c r="XI103" s="65"/>
      <c r="XJ103" s="65"/>
      <c r="XK103" s="65"/>
      <c r="XL103" s="65"/>
      <c r="XM103" s="65"/>
      <c r="XN103" s="65"/>
      <c r="XO103" s="65"/>
      <c r="XP103" s="65"/>
      <c r="XQ103" s="65"/>
      <c r="XR103" s="65"/>
      <c r="XS103" s="65"/>
      <c r="XT103" s="65"/>
      <c r="XU103" s="65"/>
      <c r="XV103" s="65"/>
      <c r="XW103" s="65"/>
      <c r="XX103" s="65"/>
      <c r="XY103" s="65"/>
      <c r="XZ103" s="65"/>
      <c r="YA103" s="65"/>
      <c r="YB103" s="65"/>
      <c r="YC103" s="65"/>
      <c r="YD103" s="65"/>
      <c r="YE103" s="65"/>
      <c r="YF103" s="65"/>
      <c r="YG103" s="65"/>
      <c r="YH103" s="65"/>
      <c r="YI103" s="65"/>
      <c r="YJ103" s="65"/>
      <c r="YK103" s="65"/>
      <c r="YL103" s="65"/>
      <c r="YM103" s="65"/>
      <c r="YN103" s="65"/>
      <c r="YO103" s="65"/>
      <c r="YP103" s="65"/>
      <c r="YQ103" s="65"/>
      <c r="YR103" s="65"/>
      <c r="YS103" s="65"/>
      <c r="YT103" s="65"/>
      <c r="YU103" s="65"/>
      <c r="YV103" s="65"/>
      <c r="YW103" s="65"/>
      <c r="YX103" s="65"/>
      <c r="YY103" s="65"/>
      <c r="YZ103" s="65"/>
      <c r="ZA103" s="65"/>
      <c r="ZB103" s="65"/>
      <c r="ZC103" s="65"/>
      <c r="ZD103" s="65"/>
      <c r="ZE103" s="65"/>
      <c r="ZF103" s="65"/>
      <c r="ZG103" s="65"/>
      <c r="ZH103" s="65"/>
      <c r="ZI103" s="65"/>
      <c r="ZJ103" s="65"/>
      <c r="ZK103" s="65"/>
      <c r="ZL103" s="65"/>
      <c r="ZM103" s="65"/>
      <c r="ZN103" s="65"/>
      <c r="ZO103" s="65"/>
      <c r="ZP103" s="65"/>
      <c r="ZQ103" s="65"/>
      <c r="ZR103" s="65"/>
      <c r="ZS103" s="65"/>
      <c r="ZT103" s="65"/>
      <c r="ZU103" s="65"/>
      <c r="ZV103" s="65"/>
      <c r="ZW103" s="65"/>
      <c r="ZX103" s="65"/>
      <c r="ZY103" s="65"/>
      <c r="ZZ103" s="65"/>
      <c r="AAA103" s="65"/>
      <c r="AAB103" s="65"/>
      <c r="AAC103" s="65"/>
      <c r="AAD103" s="65"/>
      <c r="AAE103" s="65"/>
      <c r="AAF103" s="65"/>
      <c r="AAG103" s="65"/>
      <c r="AAH103" s="65"/>
      <c r="AAI103" s="65"/>
      <c r="AAJ103" s="65"/>
      <c r="AAK103" s="65"/>
      <c r="AAL103" s="65"/>
      <c r="AAM103" s="65"/>
      <c r="AAN103" s="65"/>
      <c r="AAO103" s="65"/>
      <c r="AAP103" s="65"/>
      <c r="AAQ103" s="65"/>
      <c r="AAR103" s="65"/>
      <c r="AAS103" s="65"/>
      <c r="AAT103" s="65"/>
      <c r="AAU103" s="65"/>
      <c r="AAV103" s="65"/>
      <c r="AAW103" s="65"/>
      <c r="AAX103" s="65"/>
      <c r="AAY103" s="65"/>
      <c r="AAZ103" s="65"/>
      <c r="ABA103" s="65"/>
      <c r="ABB103" s="65"/>
      <c r="ABC103" s="65"/>
      <c r="ABD103" s="65"/>
      <c r="ABE103" s="65"/>
      <c r="ABF103" s="65"/>
      <c r="ABG103" s="65"/>
      <c r="ABH103" s="65"/>
      <c r="ABI103" s="65"/>
      <c r="ABJ103" s="65"/>
      <c r="ABK103" s="65"/>
      <c r="ABL103" s="65"/>
      <c r="ABM103" s="65"/>
      <c r="ABN103" s="65"/>
      <c r="ABO103" s="65"/>
      <c r="ABP103" s="65"/>
      <c r="ABQ103" s="65"/>
      <c r="ABR103" s="65"/>
      <c r="ABS103" s="65"/>
      <c r="ABT103" s="65"/>
      <c r="ABU103" s="65"/>
      <c r="ABV103" s="65"/>
      <c r="ABW103" s="65"/>
      <c r="ABX103" s="65"/>
      <c r="ABY103" s="65"/>
      <c r="ABZ103" s="65"/>
      <c r="ACA103" s="65"/>
      <c r="ACB103" s="65"/>
      <c r="ACC103" s="65"/>
      <c r="ACD103" s="65"/>
      <c r="ACE103" s="65"/>
      <c r="ACF103" s="65"/>
      <c r="ACG103" s="65"/>
      <c r="ACH103" s="65"/>
      <c r="ACI103" s="65"/>
      <c r="ACJ103" s="65"/>
      <c r="ACK103" s="65"/>
      <c r="ACL103" s="65"/>
      <c r="ACM103" s="65"/>
      <c r="ACN103" s="65"/>
      <c r="ACO103" s="65"/>
      <c r="ACP103" s="65"/>
      <c r="ACQ103" s="65"/>
      <c r="ACR103" s="65"/>
      <c r="ACS103" s="65"/>
      <c r="ACT103" s="65"/>
      <c r="ACU103" s="65"/>
      <c r="ACV103" s="65"/>
      <c r="ACW103" s="65"/>
      <c r="ACX103" s="65"/>
      <c r="ACY103" s="65"/>
      <c r="ACZ103" s="65"/>
      <c r="ADA103" s="65"/>
      <c r="ADB103" s="65"/>
      <c r="ADC103" s="65"/>
      <c r="ADD103" s="65"/>
      <c r="ADE103" s="65"/>
      <c r="ADF103" s="65"/>
      <c r="ADG103" s="65"/>
      <c r="ADH103" s="65"/>
      <c r="ADI103" s="65"/>
      <c r="ADJ103" s="65"/>
      <c r="ADK103" s="65"/>
      <c r="ADL103" s="65"/>
      <c r="ADM103" s="65"/>
      <c r="ADN103" s="65"/>
      <c r="ADO103" s="65"/>
      <c r="ADP103" s="65"/>
      <c r="ADQ103" s="65"/>
      <c r="ADR103" s="65"/>
      <c r="ADS103" s="65"/>
      <c r="ADT103" s="65"/>
      <c r="ADU103" s="65"/>
      <c r="ADV103" s="65"/>
      <c r="ADW103" s="65"/>
      <c r="ADX103" s="65"/>
      <c r="ADY103" s="65"/>
      <c r="ADZ103" s="65"/>
      <c r="AEA103" s="65"/>
      <c r="AEB103" s="65"/>
      <c r="AEC103" s="65"/>
      <c r="AED103" s="65"/>
      <c r="AEE103" s="65"/>
      <c r="AEF103" s="65"/>
      <c r="AEG103" s="65"/>
      <c r="AEH103" s="65"/>
      <c r="AEI103" s="65"/>
      <c r="AEJ103" s="65"/>
      <c r="AEK103" s="65"/>
      <c r="AEL103" s="65"/>
      <c r="AEM103" s="65"/>
      <c r="AEN103" s="65"/>
      <c r="AEO103" s="65"/>
      <c r="AEP103" s="65"/>
      <c r="AEQ103" s="65"/>
      <c r="AER103" s="65"/>
      <c r="AES103" s="65"/>
      <c r="AET103" s="65"/>
      <c r="AEU103" s="65"/>
      <c r="AEV103" s="65"/>
      <c r="AEW103" s="65"/>
      <c r="AEX103" s="65"/>
      <c r="AEY103" s="65"/>
      <c r="AEZ103" s="65"/>
      <c r="AFA103" s="65"/>
      <c r="AFB103" s="65"/>
      <c r="AFC103" s="65"/>
      <c r="AFD103" s="65"/>
      <c r="AFE103" s="65"/>
      <c r="AFF103" s="65"/>
      <c r="AFG103" s="65"/>
      <c r="AFH103" s="65"/>
      <c r="AFI103" s="65"/>
      <c r="AFJ103" s="65"/>
      <c r="AFK103" s="65"/>
      <c r="AFL103" s="65"/>
      <c r="AFM103" s="65"/>
      <c r="AFN103" s="65"/>
      <c r="AFO103" s="65"/>
      <c r="AFP103" s="65"/>
      <c r="AFQ103" s="65"/>
      <c r="AFR103" s="65"/>
      <c r="AFS103" s="65"/>
      <c r="AFT103" s="65"/>
      <c r="AFU103" s="65"/>
      <c r="AFV103" s="65"/>
      <c r="AFW103" s="65"/>
      <c r="AFX103" s="65"/>
      <c r="AFY103" s="65"/>
      <c r="AFZ103" s="65"/>
      <c r="AGA103" s="65"/>
      <c r="AGB103" s="65"/>
      <c r="AGC103" s="65"/>
      <c r="AGD103" s="65"/>
      <c r="AGE103" s="65"/>
      <c r="AGF103" s="65"/>
      <c r="AGG103" s="65"/>
      <c r="AGH103" s="65"/>
      <c r="AGI103" s="65"/>
      <c r="AGJ103" s="65"/>
      <c r="AGK103" s="65"/>
      <c r="AGL103" s="65"/>
      <c r="AGM103" s="65"/>
      <c r="AGN103" s="65"/>
      <c r="AGO103" s="65"/>
      <c r="AGP103" s="65"/>
      <c r="AGQ103" s="65"/>
      <c r="AGR103" s="65"/>
      <c r="AGS103" s="65"/>
      <c r="AGT103" s="65"/>
      <c r="AGU103" s="65"/>
      <c r="AGV103" s="65"/>
      <c r="AGW103" s="65"/>
      <c r="AGX103" s="65"/>
      <c r="AGY103" s="65"/>
      <c r="AGZ103" s="65"/>
      <c r="AHA103" s="65"/>
      <c r="AHB103" s="65"/>
      <c r="AHC103" s="65"/>
      <c r="AHD103" s="65"/>
      <c r="AHE103" s="65"/>
      <c r="AHF103" s="65"/>
      <c r="AHG103" s="65"/>
      <c r="AHH103" s="65"/>
      <c r="AHI103" s="65"/>
      <c r="AHJ103" s="65"/>
      <c r="AHK103" s="65"/>
      <c r="AHL103" s="65"/>
      <c r="AHM103" s="65"/>
      <c r="AHN103" s="65"/>
      <c r="AHO103" s="65"/>
      <c r="AHP103" s="65"/>
      <c r="AHQ103" s="65"/>
      <c r="AHR103" s="65"/>
      <c r="AHS103" s="65"/>
      <c r="AHT103" s="65"/>
      <c r="AHU103" s="65"/>
      <c r="AHV103" s="65"/>
      <c r="AHW103" s="65"/>
      <c r="AHX103" s="65"/>
      <c r="AHY103" s="65"/>
      <c r="AHZ103" s="65"/>
      <c r="AIA103" s="65"/>
      <c r="AIB103" s="65"/>
      <c r="AIC103" s="65"/>
      <c r="AID103" s="65"/>
      <c r="AIE103" s="65"/>
      <c r="AIF103" s="65"/>
      <c r="AIG103" s="65"/>
      <c r="AIH103" s="65"/>
      <c r="AII103" s="65"/>
      <c r="AIJ103" s="65"/>
      <c r="AIK103" s="65"/>
      <c r="AIL103" s="65"/>
      <c r="AIM103" s="65"/>
      <c r="AIN103" s="65"/>
      <c r="AIO103" s="65"/>
      <c r="AIP103" s="65"/>
      <c r="AIQ103" s="65"/>
      <c r="AIR103" s="65"/>
      <c r="AIS103" s="65"/>
      <c r="AIT103" s="65"/>
      <c r="AIU103" s="65"/>
      <c r="AIV103" s="65"/>
      <c r="AIW103" s="65"/>
      <c r="AIX103" s="65"/>
      <c r="AIY103" s="65"/>
      <c r="AIZ103" s="65"/>
      <c r="AJA103" s="65"/>
      <c r="AJB103" s="65"/>
      <c r="AJC103" s="65"/>
      <c r="AJD103" s="65"/>
      <c r="AJE103" s="65"/>
      <c r="AJF103" s="65"/>
      <c r="AJG103" s="65"/>
      <c r="AJH103" s="65"/>
      <c r="AJI103" s="65"/>
      <c r="AJJ103" s="65"/>
      <c r="AJK103" s="65"/>
      <c r="AJL103" s="65"/>
      <c r="AJM103" s="65"/>
      <c r="AJN103" s="65"/>
      <c r="AJO103" s="65"/>
      <c r="AJP103" s="65"/>
      <c r="AJQ103" s="65"/>
      <c r="AJR103" s="65"/>
      <c r="AJS103" s="65"/>
      <c r="AJT103" s="65"/>
      <c r="AJU103" s="65"/>
      <c r="AJV103" s="65"/>
      <c r="AJW103" s="65"/>
      <c r="AJX103" s="65"/>
      <c r="AJY103" s="65"/>
      <c r="AJZ103" s="65"/>
      <c r="AKA103" s="65"/>
      <c r="AKB103" s="65"/>
      <c r="AKC103" s="65"/>
      <c r="AKD103" s="65"/>
      <c r="AKE103" s="65"/>
      <c r="AKF103" s="65"/>
      <c r="AKG103" s="65"/>
      <c r="AKH103" s="65"/>
      <c r="AKI103" s="65"/>
      <c r="AKJ103" s="65"/>
      <c r="AKK103" s="65"/>
      <c r="AKL103" s="65"/>
      <c r="AKM103" s="65"/>
      <c r="AKN103" s="65"/>
      <c r="AKO103" s="65"/>
      <c r="AKP103" s="65"/>
      <c r="AKQ103" s="65"/>
      <c r="AKR103" s="65"/>
      <c r="AKS103" s="65"/>
      <c r="AKT103" s="65"/>
      <c r="AKU103" s="65"/>
      <c r="AKV103" s="65"/>
      <c r="AKW103" s="65"/>
      <c r="AKX103" s="65"/>
      <c r="AKY103" s="65"/>
      <c r="AKZ103" s="65"/>
      <c r="ALA103" s="65"/>
      <c r="ALB103" s="65"/>
      <c r="ALC103" s="65"/>
      <c r="ALD103" s="65"/>
      <c r="ALE103" s="65"/>
      <c r="ALF103" s="65"/>
      <c r="ALG103" s="65"/>
      <c r="ALH103" s="65"/>
      <c r="ALI103" s="65"/>
      <c r="ALJ103" s="65"/>
      <c r="ALK103" s="65"/>
      <c r="ALL103" s="65"/>
      <c r="ALM103" s="65"/>
      <c r="ALN103" s="65"/>
      <c r="ALO103" s="65"/>
      <c r="ALP103" s="65"/>
      <c r="ALQ103" s="65"/>
      <c r="ALR103" s="65"/>
      <c r="ALS103" s="65"/>
      <c r="ALT103" s="65"/>
      <c r="ALU103" s="65"/>
      <c r="ALV103" s="65"/>
      <c r="ALW103" s="65"/>
      <c r="ALX103" s="65"/>
      <c r="ALY103" s="65"/>
      <c r="ALZ103" s="65"/>
      <c r="AMA103" s="65"/>
      <c r="AMB103" s="65"/>
      <c r="AMC103" s="65"/>
      <c r="AMD103" s="65"/>
      <c r="AME103" s="65"/>
      <c r="AMF103" s="65"/>
      <c r="AMG103" s="11"/>
      <c r="AMH103" s="11"/>
      <c r="AMI103" s="11"/>
      <c r="AMJ103" s="11"/>
    </row>
    <row r="104" spans="1:1024" ht="15" customHeight="1">
      <c r="A104" s="108" t="s">
        <v>9</v>
      </c>
      <c r="B104" s="188" t="s">
        <v>149</v>
      </c>
      <c r="C104" s="189"/>
      <c r="D104" s="189"/>
      <c r="E104" s="189"/>
      <c r="F104" s="189"/>
      <c r="G104" s="190"/>
      <c r="H104" s="108"/>
      <c r="I104" s="98">
        <f>I103*H55</f>
        <v>0</v>
      </c>
      <c r="J104" s="48"/>
      <c r="AMG104" s="11"/>
      <c r="AMH104" s="11"/>
      <c r="AMI104" s="11"/>
      <c r="AMJ104" s="11"/>
    </row>
    <row r="105" spans="1:1024" ht="15" customHeight="1">
      <c r="A105" s="184" t="s">
        <v>52</v>
      </c>
      <c r="B105" s="184"/>
      <c r="C105" s="184"/>
      <c r="D105" s="184"/>
      <c r="E105" s="184"/>
      <c r="F105" s="184"/>
      <c r="G105" s="184"/>
      <c r="H105" s="191">
        <f>SUM(I99:I104)</f>
        <v>0</v>
      </c>
      <c r="I105" s="191"/>
      <c r="J105" s="48"/>
      <c r="AMG105" s="11"/>
      <c r="AMH105" s="11"/>
      <c r="AMI105" s="11"/>
      <c r="AMJ105" s="11"/>
    </row>
    <row r="106" spans="1:1024" ht="15" customHeight="1">
      <c r="A106" s="192"/>
      <c r="B106" s="192"/>
      <c r="C106" s="192"/>
      <c r="D106" s="192"/>
      <c r="E106" s="192"/>
      <c r="F106" s="192"/>
      <c r="G106" s="192"/>
      <c r="H106" s="192"/>
      <c r="I106" s="192"/>
      <c r="J106" s="48"/>
      <c r="AMG106" s="11"/>
      <c r="AMH106" s="11"/>
      <c r="AMI106" s="11"/>
      <c r="AMJ106" s="11"/>
    </row>
    <row r="107" spans="1:1024" ht="15" customHeight="1">
      <c r="A107" s="193" t="s">
        <v>102</v>
      </c>
      <c r="B107" s="193"/>
      <c r="C107" s="193"/>
      <c r="D107" s="193"/>
      <c r="E107" s="193"/>
      <c r="F107" s="193"/>
      <c r="G107" s="193"/>
      <c r="H107" s="193"/>
      <c r="I107" s="193"/>
      <c r="J107" s="48"/>
      <c r="AMG107" s="11"/>
      <c r="AMH107" s="11"/>
      <c r="AMI107" s="11"/>
      <c r="AMJ107" s="11"/>
    </row>
    <row r="108" spans="1:1024" ht="15" customHeight="1">
      <c r="A108" s="194"/>
      <c r="B108" s="194"/>
      <c r="C108" s="194"/>
      <c r="D108" s="194"/>
      <c r="E108" s="194"/>
      <c r="F108" s="194"/>
      <c r="G108" s="194"/>
      <c r="H108" s="194"/>
      <c r="I108" s="194"/>
      <c r="J108" s="48"/>
      <c r="AMG108" s="11"/>
      <c r="AMH108" s="11"/>
      <c r="AMI108" s="11"/>
      <c r="AMJ108" s="11"/>
    </row>
    <row r="109" spans="1:1024" ht="15" customHeight="1">
      <c r="A109" s="61">
        <v>4</v>
      </c>
      <c r="B109" s="175" t="s">
        <v>77</v>
      </c>
      <c r="C109" s="175"/>
      <c r="D109" s="175"/>
      <c r="E109" s="175"/>
      <c r="F109" s="175"/>
      <c r="G109" s="175"/>
      <c r="H109" s="172" t="s">
        <v>30</v>
      </c>
      <c r="I109" s="172"/>
      <c r="J109" s="48"/>
      <c r="AMG109" s="11"/>
      <c r="AMH109" s="11"/>
      <c r="AMI109" s="11"/>
      <c r="AMJ109" s="11"/>
    </row>
    <row r="110" spans="1:1024" ht="15" customHeight="1">
      <c r="A110" s="36" t="s">
        <v>89</v>
      </c>
      <c r="B110" s="170" t="s">
        <v>103</v>
      </c>
      <c r="C110" s="170"/>
      <c r="D110" s="170"/>
      <c r="E110" s="170"/>
      <c r="F110" s="170"/>
      <c r="G110" s="170"/>
      <c r="H110" s="171">
        <f>H99</f>
        <v>245.76373079999996</v>
      </c>
      <c r="I110" s="171"/>
      <c r="J110" s="48"/>
      <c r="AMG110" s="11"/>
      <c r="AMH110" s="11"/>
      <c r="AMI110" s="11"/>
      <c r="AMJ110" s="11"/>
    </row>
    <row r="111" spans="1:1024" s="101" customFormat="1" ht="15" customHeight="1">
      <c r="A111" s="36" t="s">
        <v>99</v>
      </c>
      <c r="B111" s="170" t="s">
        <v>100</v>
      </c>
      <c r="C111" s="170"/>
      <c r="D111" s="170"/>
      <c r="E111" s="170"/>
      <c r="F111" s="170"/>
      <c r="G111" s="170"/>
      <c r="H111" s="171">
        <f>H105</f>
        <v>0</v>
      </c>
      <c r="I111" s="171"/>
      <c r="J111" s="73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100"/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100"/>
      <c r="CW111" s="100"/>
      <c r="CX111" s="100"/>
      <c r="CY111" s="100"/>
      <c r="CZ111" s="100"/>
      <c r="DA111" s="100"/>
      <c r="DB111" s="100"/>
      <c r="DC111" s="100"/>
      <c r="DD111" s="100"/>
      <c r="DE111" s="100"/>
      <c r="DF111" s="100"/>
      <c r="DG111" s="100"/>
      <c r="DH111" s="100"/>
      <c r="DI111" s="100"/>
      <c r="DJ111" s="100"/>
      <c r="DK111" s="100"/>
      <c r="DL111" s="100"/>
      <c r="DM111" s="100"/>
      <c r="DN111" s="100"/>
      <c r="DO111" s="100"/>
      <c r="DP111" s="100"/>
      <c r="DQ111" s="100"/>
      <c r="DR111" s="100"/>
      <c r="DS111" s="100"/>
      <c r="DT111" s="100"/>
      <c r="DU111" s="100"/>
      <c r="DV111" s="100"/>
      <c r="DW111" s="100"/>
      <c r="DX111" s="100"/>
      <c r="DY111" s="100"/>
      <c r="DZ111" s="100"/>
      <c r="EA111" s="100"/>
      <c r="EB111" s="100"/>
      <c r="EC111" s="100"/>
      <c r="ED111" s="100"/>
      <c r="EE111" s="100"/>
      <c r="EF111" s="100"/>
      <c r="EG111" s="100"/>
      <c r="EH111" s="100"/>
      <c r="EI111" s="100"/>
      <c r="EJ111" s="100"/>
      <c r="EK111" s="100"/>
      <c r="EL111" s="100"/>
      <c r="EM111" s="100"/>
      <c r="EN111" s="100"/>
      <c r="EO111" s="100"/>
      <c r="EP111" s="100"/>
      <c r="EQ111" s="100"/>
      <c r="ER111" s="100"/>
      <c r="ES111" s="100"/>
      <c r="ET111" s="100"/>
      <c r="EU111" s="100"/>
      <c r="EV111" s="100"/>
      <c r="EW111" s="100"/>
      <c r="EX111" s="100"/>
      <c r="EY111" s="100"/>
      <c r="EZ111" s="100"/>
      <c r="FA111" s="100"/>
      <c r="FB111" s="100"/>
      <c r="FC111" s="100"/>
      <c r="FD111" s="100"/>
      <c r="FE111" s="100"/>
      <c r="FF111" s="100"/>
      <c r="FG111" s="100"/>
      <c r="FH111" s="100"/>
      <c r="FI111" s="100"/>
      <c r="FJ111" s="100"/>
      <c r="FK111" s="100"/>
      <c r="FL111" s="100"/>
      <c r="FM111" s="100"/>
      <c r="FN111" s="100"/>
      <c r="FO111" s="100"/>
      <c r="FP111" s="100"/>
      <c r="FQ111" s="100"/>
      <c r="FR111" s="100"/>
      <c r="FS111" s="100"/>
      <c r="FT111" s="100"/>
      <c r="FU111" s="100"/>
      <c r="FV111" s="100"/>
      <c r="FW111" s="100"/>
      <c r="FX111" s="100"/>
      <c r="FY111" s="100"/>
      <c r="FZ111" s="100"/>
      <c r="GA111" s="100"/>
      <c r="GB111" s="100"/>
      <c r="GC111" s="100"/>
      <c r="GD111" s="100"/>
      <c r="GE111" s="100"/>
      <c r="GF111" s="100"/>
      <c r="GG111" s="100"/>
      <c r="GH111" s="100"/>
      <c r="GI111" s="100"/>
      <c r="GJ111" s="100"/>
      <c r="GK111" s="100"/>
      <c r="GL111" s="100"/>
      <c r="GM111" s="100"/>
      <c r="GN111" s="100"/>
      <c r="GO111" s="100"/>
      <c r="GP111" s="100"/>
      <c r="GQ111" s="100"/>
      <c r="GR111" s="100"/>
      <c r="GS111" s="100"/>
      <c r="GT111" s="100"/>
      <c r="GU111" s="100"/>
      <c r="GV111" s="100"/>
      <c r="GW111" s="100"/>
      <c r="GX111" s="100"/>
      <c r="GY111" s="100"/>
      <c r="GZ111" s="100"/>
      <c r="HA111" s="100"/>
      <c r="HB111" s="100"/>
      <c r="HC111" s="100"/>
      <c r="HD111" s="100"/>
      <c r="HE111" s="100"/>
      <c r="HF111" s="100"/>
      <c r="HG111" s="100"/>
      <c r="HH111" s="100"/>
      <c r="HI111" s="100"/>
      <c r="HJ111" s="100"/>
      <c r="HK111" s="100"/>
      <c r="HL111" s="100"/>
      <c r="HM111" s="100"/>
      <c r="HN111" s="100"/>
      <c r="HO111" s="100"/>
      <c r="HP111" s="100"/>
      <c r="HQ111" s="100"/>
      <c r="HR111" s="100"/>
      <c r="HS111" s="100"/>
      <c r="HT111" s="100"/>
      <c r="HU111" s="100"/>
      <c r="HV111" s="100"/>
      <c r="HW111" s="100"/>
      <c r="HX111" s="100"/>
      <c r="HY111" s="100"/>
      <c r="HZ111" s="100"/>
      <c r="IA111" s="100"/>
      <c r="IB111" s="100"/>
      <c r="IC111" s="100"/>
      <c r="ID111" s="100"/>
      <c r="IE111" s="100"/>
      <c r="IF111" s="100"/>
      <c r="IG111" s="100"/>
      <c r="IH111" s="100"/>
      <c r="II111" s="100"/>
      <c r="IJ111" s="100"/>
      <c r="IK111" s="100"/>
      <c r="IL111" s="100"/>
      <c r="IM111" s="100"/>
      <c r="IN111" s="100"/>
      <c r="IO111" s="100"/>
      <c r="IP111" s="100"/>
      <c r="IQ111" s="100"/>
      <c r="IR111" s="100"/>
      <c r="IS111" s="100"/>
      <c r="IT111" s="100"/>
      <c r="IU111" s="100"/>
      <c r="IV111" s="100"/>
      <c r="IW111" s="100"/>
      <c r="IX111" s="100"/>
      <c r="IY111" s="100"/>
      <c r="IZ111" s="100"/>
      <c r="JA111" s="100"/>
      <c r="JB111" s="100"/>
      <c r="JC111" s="100"/>
      <c r="JD111" s="100"/>
      <c r="JE111" s="100"/>
      <c r="JF111" s="100"/>
      <c r="JG111" s="100"/>
      <c r="JH111" s="100"/>
      <c r="JI111" s="100"/>
      <c r="JJ111" s="100"/>
      <c r="JK111" s="100"/>
      <c r="JL111" s="100"/>
      <c r="JM111" s="100"/>
      <c r="JN111" s="100"/>
      <c r="JO111" s="100"/>
      <c r="JP111" s="100"/>
      <c r="JQ111" s="100"/>
      <c r="JR111" s="100"/>
      <c r="JS111" s="100"/>
      <c r="JT111" s="100"/>
      <c r="JU111" s="100"/>
      <c r="JV111" s="100"/>
      <c r="JW111" s="100"/>
      <c r="JX111" s="100"/>
      <c r="JY111" s="100"/>
      <c r="JZ111" s="100"/>
      <c r="KA111" s="100"/>
      <c r="KB111" s="100"/>
      <c r="KC111" s="100"/>
      <c r="KD111" s="100"/>
      <c r="KE111" s="100"/>
      <c r="KF111" s="100"/>
      <c r="KG111" s="100"/>
      <c r="KH111" s="100"/>
      <c r="KI111" s="100"/>
      <c r="KJ111" s="100"/>
      <c r="KK111" s="100"/>
      <c r="KL111" s="100"/>
      <c r="KM111" s="100"/>
      <c r="KN111" s="100"/>
      <c r="KO111" s="100"/>
      <c r="KP111" s="100"/>
      <c r="KQ111" s="100"/>
      <c r="KR111" s="100"/>
      <c r="KS111" s="100"/>
      <c r="KT111" s="100"/>
      <c r="KU111" s="100"/>
      <c r="KV111" s="100"/>
      <c r="KW111" s="100"/>
      <c r="KX111" s="100"/>
      <c r="KY111" s="100"/>
      <c r="KZ111" s="100"/>
      <c r="LA111" s="100"/>
      <c r="LB111" s="100"/>
      <c r="LC111" s="100"/>
      <c r="LD111" s="100"/>
      <c r="LE111" s="100"/>
      <c r="LF111" s="100"/>
      <c r="LG111" s="100"/>
      <c r="LH111" s="100"/>
      <c r="LI111" s="100"/>
      <c r="LJ111" s="100"/>
      <c r="LK111" s="100"/>
      <c r="LL111" s="100"/>
      <c r="LM111" s="100"/>
      <c r="LN111" s="100"/>
      <c r="LO111" s="100"/>
      <c r="LP111" s="100"/>
      <c r="LQ111" s="100"/>
      <c r="LR111" s="100"/>
      <c r="LS111" s="100"/>
      <c r="LT111" s="100"/>
      <c r="LU111" s="100"/>
      <c r="LV111" s="100"/>
      <c r="LW111" s="100"/>
      <c r="LX111" s="100"/>
      <c r="LY111" s="100"/>
      <c r="LZ111" s="100"/>
      <c r="MA111" s="100"/>
      <c r="MB111" s="100"/>
      <c r="MC111" s="100"/>
      <c r="MD111" s="100"/>
      <c r="ME111" s="100"/>
      <c r="MF111" s="100"/>
      <c r="MG111" s="100"/>
      <c r="MH111" s="100"/>
      <c r="MI111" s="100"/>
      <c r="MJ111" s="100"/>
      <c r="MK111" s="100"/>
      <c r="ML111" s="100"/>
      <c r="MM111" s="100"/>
      <c r="MN111" s="100"/>
      <c r="MO111" s="100"/>
      <c r="MP111" s="100"/>
      <c r="MQ111" s="100"/>
      <c r="MR111" s="100"/>
      <c r="MS111" s="100"/>
      <c r="MT111" s="100"/>
      <c r="MU111" s="100"/>
      <c r="MV111" s="100"/>
      <c r="MW111" s="100"/>
      <c r="MX111" s="100"/>
      <c r="MY111" s="100"/>
      <c r="MZ111" s="100"/>
      <c r="NA111" s="100"/>
      <c r="NB111" s="100"/>
      <c r="NC111" s="100"/>
      <c r="ND111" s="100"/>
      <c r="NE111" s="100"/>
      <c r="NF111" s="100"/>
      <c r="NG111" s="100"/>
      <c r="NH111" s="100"/>
      <c r="NI111" s="100"/>
      <c r="NJ111" s="100"/>
      <c r="NK111" s="100"/>
      <c r="NL111" s="100"/>
      <c r="NM111" s="100"/>
      <c r="NN111" s="100"/>
      <c r="NO111" s="100"/>
      <c r="NP111" s="100"/>
      <c r="NQ111" s="100"/>
      <c r="NR111" s="100"/>
      <c r="NS111" s="100"/>
      <c r="NT111" s="100"/>
      <c r="NU111" s="100"/>
      <c r="NV111" s="100"/>
      <c r="NW111" s="100"/>
      <c r="NX111" s="100"/>
      <c r="NY111" s="100"/>
      <c r="NZ111" s="100"/>
      <c r="OA111" s="100"/>
      <c r="OB111" s="100"/>
      <c r="OC111" s="100"/>
      <c r="OD111" s="100"/>
      <c r="OE111" s="100"/>
      <c r="OF111" s="100"/>
      <c r="OG111" s="100"/>
      <c r="OH111" s="100"/>
      <c r="OI111" s="100"/>
      <c r="OJ111" s="100"/>
      <c r="OK111" s="100"/>
      <c r="OL111" s="100"/>
      <c r="OM111" s="100"/>
      <c r="ON111" s="100"/>
      <c r="OO111" s="100"/>
      <c r="OP111" s="100"/>
      <c r="OQ111" s="100"/>
      <c r="OR111" s="100"/>
      <c r="OS111" s="100"/>
      <c r="OT111" s="100"/>
      <c r="OU111" s="100"/>
      <c r="OV111" s="100"/>
      <c r="OW111" s="100"/>
      <c r="OX111" s="100"/>
      <c r="OY111" s="100"/>
      <c r="OZ111" s="100"/>
      <c r="PA111" s="100"/>
      <c r="PB111" s="100"/>
      <c r="PC111" s="100"/>
      <c r="PD111" s="100"/>
      <c r="PE111" s="100"/>
      <c r="PF111" s="100"/>
      <c r="PG111" s="100"/>
      <c r="PH111" s="100"/>
      <c r="PI111" s="100"/>
      <c r="PJ111" s="100"/>
      <c r="PK111" s="100"/>
      <c r="PL111" s="100"/>
      <c r="PM111" s="100"/>
      <c r="PN111" s="100"/>
      <c r="PO111" s="100"/>
      <c r="PP111" s="100"/>
      <c r="PQ111" s="100"/>
      <c r="PR111" s="100"/>
      <c r="PS111" s="100"/>
      <c r="PT111" s="100"/>
      <c r="PU111" s="100"/>
      <c r="PV111" s="100"/>
      <c r="PW111" s="100"/>
      <c r="PX111" s="100"/>
      <c r="PY111" s="100"/>
      <c r="PZ111" s="100"/>
      <c r="QA111" s="100"/>
      <c r="QB111" s="100"/>
      <c r="QC111" s="100"/>
      <c r="QD111" s="100"/>
      <c r="QE111" s="100"/>
      <c r="QF111" s="100"/>
      <c r="QG111" s="100"/>
      <c r="QH111" s="100"/>
      <c r="QI111" s="100"/>
      <c r="QJ111" s="100"/>
      <c r="QK111" s="100"/>
      <c r="QL111" s="100"/>
      <c r="QM111" s="100"/>
      <c r="QN111" s="100"/>
      <c r="QO111" s="100"/>
      <c r="QP111" s="100"/>
      <c r="QQ111" s="100"/>
      <c r="QR111" s="100"/>
      <c r="QS111" s="100"/>
      <c r="QT111" s="100"/>
      <c r="QU111" s="100"/>
      <c r="QV111" s="100"/>
      <c r="QW111" s="100"/>
      <c r="QX111" s="100"/>
      <c r="QY111" s="100"/>
      <c r="QZ111" s="100"/>
      <c r="RA111" s="100"/>
      <c r="RB111" s="100"/>
      <c r="RC111" s="100"/>
      <c r="RD111" s="100"/>
      <c r="RE111" s="100"/>
      <c r="RF111" s="100"/>
      <c r="RG111" s="100"/>
      <c r="RH111" s="100"/>
      <c r="RI111" s="100"/>
      <c r="RJ111" s="100"/>
      <c r="RK111" s="100"/>
      <c r="RL111" s="100"/>
      <c r="RM111" s="100"/>
      <c r="RN111" s="100"/>
      <c r="RO111" s="100"/>
      <c r="RP111" s="100"/>
      <c r="RQ111" s="100"/>
      <c r="RR111" s="100"/>
      <c r="RS111" s="100"/>
      <c r="RT111" s="100"/>
      <c r="RU111" s="100"/>
      <c r="RV111" s="100"/>
      <c r="RW111" s="100"/>
      <c r="RX111" s="100"/>
      <c r="RY111" s="100"/>
      <c r="RZ111" s="100"/>
      <c r="SA111" s="100"/>
      <c r="SB111" s="100"/>
      <c r="SC111" s="100"/>
      <c r="SD111" s="100"/>
      <c r="SE111" s="100"/>
      <c r="SF111" s="100"/>
      <c r="SG111" s="100"/>
      <c r="SH111" s="100"/>
      <c r="SI111" s="100"/>
      <c r="SJ111" s="100"/>
      <c r="SK111" s="100"/>
      <c r="SL111" s="100"/>
      <c r="SM111" s="100"/>
      <c r="SN111" s="100"/>
      <c r="SO111" s="100"/>
      <c r="SP111" s="100"/>
      <c r="SQ111" s="100"/>
      <c r="SR111" s="100"/>
      <c r="SS111" s="100"/>
      <c r="ST111" s="100"/>
      <c r="SU111" s="100"/>
      <c r="SV111" s="100"/>
      <c r="SW111" s="100"/>
      <c r="SX111" s="100"/>
      <c r="SY111" s="100"/>
      <c r="SZ111" s="100"/>
      <c r="TA111" s="100"/>
      <c r="TB111" s="100"/>
      <c r="TC111" s="100"/>
      <c r="TD111" s="100"/>
      <c r="TE111" s="100"/>
      <c r="TF111" s="100"/>
      <c r="TG111" s="100"/>
      <c r="TH111" s="100"/>
      <c r="TI111" s="100"/>
      <c r="TJ111" s="100"/>
      <c r="TK111" s="100"/>
      <c r="TL111" s="100"/>
      <c r="TM111" s="100"/>
      <c r="TN111" s="100"/>
      <c r="TO111" s="100"/>
      <c r="TP111" s="100"/>
      <c r="TQ111" s="100"/>
      <c r="TR111" s="100"/>
      <c r="TS111" s="100"/>
      <c r="TT111" s="100"/>
      <c r="TU111" s="100"/>
      <c r="TV111" s="100"/>
      <c r="TW111" s="100"/>
      <c r="TX111" s="100"/>
      <c r="TY111" s="100"/>
      <c r="TZ111" s="100"/>
      <c r="UA111" s="100"/>
      <c r="UB111" s="100"/>
      <c r="UC111" s="100"/>
      <c r="UD111" s="100"/>
      <c r="UE111" s="100"/>
      <c r="UF111" s="100"/>
      <c r="UG111" s="100"/>
      <c r="UH111" s="100"/>
      <c r="UI111" s="100"/>
      <c r="UJ111" s="100"/>
      <c r="UK111" s="100"/>
      <c r="UL111" s="100"/>
      <c r="UM111" s="100"/>
      <c r="UN111" s="100"/>
      <c r="UO111" s="100"/>
      <c r="UP111" s="100"/>
      <c r="UQ111" s="100"/>
      <c r="UR111" s="100"/>
      <c r="US111" s="100"/>
      <c r="UT111" s="100"/>
      <c r="UU111" s="100"/>
      <c r="UV111" s="100"/>
      <c r="UW111" s="100"/>
      <c r="UX111" s="100"/>
      <c r="UY111" s="100"/>
      <c r="UZ111" s="100"/>
      <c r="VA111" s="100"/>
      <c r="VB111" s="100"/>
      <c r="VC111" s="100"/>
      <c r="VD111" s="100"/>
      <c r="VE111" s="100"/>
      <c r="VF111" s="100"/>
      <c r="VG111" s="100"/>
      <c r="VH111" s="100"/>
      <c r="VI111" s="100"/>
      <c r="VJ111" s="100"/>
      <c r="VK111" s="100"/>
      <c r="VL111" s="100"/>
      <c r="VM111" s="100"/>
      <c r="VN111" s="100"/>
      <c r="VO111" s="100"/>
      <c r="VP111" s="100"/>
      <c r="VQ111" s="100"/>
      <c r="VR111" s="100"/>
      <c r="VS111" s="100"/>
      <c r="VT111" s="100"/>
      <c r="VU111" s="100"/>
      <c r="VV111" s="100"/>
      <c r="VW111" s="100"/>
      <c r="VX111" s="100"/>
      <c r="VY111" s="100"/>
      <c r="VZ111" s="100"/>
      <c r="WA111" s="100"/>
      <c r="WB111" s="100"/>
      <c r="WC111" s="100"/>
      <c r="WD111" s="100"/>
      <c r="WE111" s="100"/>
      <c r="WF111" s="100"/>
      <c r="WG111" s="100"/>
      <c r="WH111" s="100"/>
      <c r="WI111" s="100"/>
      <c r="WJ111" s="100"/>
      <c r="WK111" s="100"/>
      <c r="WL111" s="100"/>
      <c r="WM111" s="100"/>
      <c r="WN111" s="100"/>
      <c r="WO111" s="100"/>
      <c r="WP111" s="100"/>
      <c r="WQ111" s="100"/>
      <c r="WR111" s="100"/>
      <c r="WS111" s="100"/>
      <c r="WT111" s="100"/>
      <c r="WU111" s="100"/>
      <c r="WV111" s="100"/>
      <c r="WW111" s="100"/>
      <c r="WX111" s="100"/>
      <c r="WY111" s="100"/>
      <c r="WZ111" s="100"/>
      <c r="XA111" s="100"/>
      <c r="XB111" s="100"/>
      <c r="XC111" s="100"/>
      <c r="XD111" s="100"/>
      <c r="XE111" s="100"/>
      <c r="XF111" s="100"/>
      <c r="XG111" s="100"/>
      <c r="XH111" s="100"/>
      <c r="XI111" s="100"/>
      <c r="XJ111" s="100"/>
      <c r="XK111" s="100"/>
      <c r="XL111" s="100"/>
      <c r="XM111" s="100"/>
      <c r="XN111" s="100"/>
      <c r="XO111" s="100"/>
      <c r="XP111" s="100"/>
      <c r="XQ111" s="100"/>
      <c r="XR111" s="100"/>
      <c r="XS111" s="100"/>
      <c r="XT111" s="100"/>
      <c r="XU111" s="100"/>
      <c r="XV111" s="100"/>
      <c r="XW111" s="100"/>
      <c r="XX111" s="100"/>
      <c r="XY111" s="100"/>
      <c r="XZ111" s="100"/>
      <c r="YA111" s="100"/>
      <c r="YB111" s="100"/>
      <c r="YC111" s="100"/>
      <c r="YD111" s="100"/>
      <c r="YE111" s="100"/>
      <c r="YF111" s="100"/>
      <c r="YG111" s="100"/>
      <c r="YH111" s="100"/>
      <c r="YI111" s="100"/>
      <c r="YJ111" s="100"/>
      <c r="YK111" s="100"/>
      <c r="YL111" s="100"/>
      <c r="YM111" s="100"/>
      <c r="YN111" s="100"/>
      <c r="YO111" s="100"/>
      <c r="YP111" s="100"/>
      <c r="YQ111" s="100"/>
      <c r="YR111" s="100"/>
      <c r="YS111" s="100"/>
      <c r="YT111" s="100"/>
      <c r="YU111" s="100"/>
      <c r="YV111" s="100"/>
      <c r="YW111" s="100"/>
      <c r="YX111" s="100"/>
      <c r="YY111" s="100"/>
      <c r="YZ111" s="100"/>
      <c r="ZA111" s="100"/>
      <c r="ZB111" s="100"/>
      <c r="ZC111" s="100"/>
      <c r="ZD111" s="100"/>
      <c r="ZE111" s="100"/>
      <c r="ZF111" s="100"/>
      <c r="ZG111" s="100"/>
      <c r="ZH111" s="100"/>
      <c r="ZI111" s="100"/>
      <c r="ZJ111" s="100"/>
      <c r="ZK111" s="100"/>
      <c r="ZL111" s="100"/>
      <c r="ZM111" s="100"/>
      <c r="ZN111" s="100"/>
      <c r="ZO111" s="100"/>
      <c r="ZP111" s="100"/>
      <c r="ZQ111" s="100"/>
      <c r="ZR111" s="100"/>
      <c r="ZS111" s="100"/>
      <c r="ZT111" s="100"/>
      <c r="ZU111" s="100"/>
      <c r="ZV111" s="100"/>
      <c r="ZW111" s="100"/>
      <c r="ZX111" s="100"/>
      <c r="ZY111" s="100"/>
      <c r="ZZ111" s="100"/>
      <c r="AAA111" s="100"/>
      <c r="AAB111" s="100"/>
      <c r="AAC111" s="100"/>
      <c r="AAD111" s="100"/>
      <c r="AAE111" s="100"/>
      <c r="AAF111" s="100"/>
      <c r="AAG111" s="100"/>
      <c r="AAH111" s="100"/>
      <c r="AAI111" s="100"/>
      <c r="AAJ111" s="100"/>
      <c r="AAK111" s="100"/>
      <c r="AAL111" s="100"/>
      <c r="AAM111" s="100"/>
      <c r="AAN111" s="100"/>
      <c r="AAO111" s="100"/>
      <c r="AAP111" s="100"/>
      <c r="AAQ111" s="100"/>
      <c r="AAR111" s="100"/>
      <c r="AAS111" s="100"/>
      <c r="AAT111" s="100"/>
      <c r="AAU111" s="100"/>
      <c r="AAV111" s="100"/>
      <c r="AAW111" s="100"/>
      <c r="AAX111" s="100"/>
      <c r="AAY111" s="100"/>
      <c r="AAZ111" s="100"/>
      <c r="ABA111" s="100"/>
      <c r="ABB111" s="100"/>
      <c r="ABC111" s="100"/>
      <c r="ABD111" s="100"/>
      <c r="ABE111" s="100"/>
      <c r="ABF111" s="100"/>
      <c r="ABG111" s="100"/>
      <c r="ABH111" s="100"/>
      <c r="ABI111" s="100"/>
      <c r="ABJ111" s="100"/>
      <c r="ABK111" s="100"/>
      <c r="ABL111" s="100"/>
      <c r="ABM111" s="100"/>
      <c r="ABN111" s="100"/>
      <c r="ABO111" s="100"/>
      <c r="ABP111" s="100"/>
      <c r="ABQ111" s="100"/>
      <c r="ABR111" s="100"/>
      <c r="ABS111" s="100"/>
      <c r="ABT111" s="100"/>
      <c r="ABU111" s="100"/>
      <c r="ABV111" s="100"/>
      <c r="ABW111" s="100"/>
      <c r="ABX111" s="100"/>
      <c r="ABY111" s="100"/>
      <c r="ABZ111" s="100"/>
      <c r="ACA111" s="100"/>
      <c r="ACB111" s="100"/>
      <c r="ACC111" s="100"/>
      <c r="ACD111" s="100"/>
      <c r="ACE111" s="100"/>
      <c r="ACF111" s="100"/>
      <c r="ACG111" s="100"/>
      <c r="ACH111" s="100"/>
      <c r="ACI111" s="100"/>
      <c r="ACJ111" s="100"/>
      <c r="ACK111" s="100"/>
      <c r="ACL111" s="100"/>
      <c r="ACM111" s="100"/>
      <c r="ACN111" s="100"/>
      <c r="ACO111" s="100"/>
      <c r="ACP111" s="100"/>
      <c r="ACQ111" s="100"/>
      <c r="ACR111" s="100"/>
      <c r="ACS111" s="100"/>
      <c r="ACT111" s="100"/>
      <c r="ACU111" s="100"/>
      <c r="ACV111" s="100"/>
      <c r="ACW111" s="100"/>
      <c r="ACX111" s="100"/>
      <c r="ACY111" s="100"/>
      <c r="ACZ111" s="100"/>
      <c r="ADA111" s="100"/>
      <c r="ADB111" s="100"/>
      <c r="ADC111" s="100"/>
      <c r="ADD111" s="100"/>
      <c r="ADE111" s="100"/>
      <c r="ADF111" s="100"/>
      <c r="ADG111" s="100"/>
      <c r="ADH111" s="100"/>
      <c r="ADI111" s="100"/>
      <c r="ADJ111" s="100"/>
      <c r="ADK111" s="100"/>
      <c r="ADL111" s="100"/>
      <c r="ADM111" s="100"/>
      <c r="ADN111" s="100"/>
      <c r="ADO111" s="100"/>
      <c r="ADP111" s="100"/>
      <c r="ADQ111" s="100"/>
      <c r="ADR111" s="100"/>
      <c r="ADS111" s="100"/>
      <c r="ADT111" s="100"/>
      <c r="ADU111" s="100"/>
      <c r="ADV111" s="100"/>
      <c r="ADW111" s="100"/>
      <c r="ADX111" s="100"/>
      <c r="ADY111" s="100"/>
      <c r="ADZ111" s="100"/>
      <c r="AEA111" s="100"/>
      <c r="AEB111" s="100"/>
      <c r="AEC111" s="100"/>
      <c r="AED111" s="100"/>
      <c r="AEE111" s="100"/>
      <c r="AEF111" s="100"/>
      <c r="AEG111" s="100"/>
      <c r="AEH111" s="100"/>
      <c r="AEI111" s="100"/>
      <c r="AEJ111" s="100"/>
      <c r="AEK111" s="100"/>
      <c r="AEL111" s="100"/>
      <c r="AEM111" s="100"/>
      <c r="AEN111" s="100"/>
      <c r="AEO111" s="100"/>
      <c r="AEP111" s="100"/>
      <c r="AEQ111" s="100"/>
      <c r="AER111" s="100"/>
      <c r="AES111" s="100"/>
      <c r="AET111" s="100"/>
      <c r="AEU111" s="100"/>
      <c r="AEV111" s="100"/>
      <c r="AEW111" s="100"/>
      <c r="AEX111" s="100"/>
      <c r="AEY111" s="100"/>
      <c r="AEZ111" s="100"/>
      <c r="AFA111" s="100"/>
      <c r="AFB111" s="100"/>
      <c r="AFC111" s="100"/>
      <c r="AFD111" s="100"/>
      <c r="AFE111" s="100"/>
      <c r="AFF111" s="100"/>
      <c r="AFG111" s="100"/>
      <c r="AFH111" s="100"/>
      <c r="AFI111" s="100"/>
      <c r="AFJ111" s="100"/>
      <c r="AFK111" s="100"/>
      <c r="AFL111" s="100"/>
      <c r="AFM111" s="100"/>
      <c r="AFN111" s="100"/>
      <c r="AFO111" s="100"/>
      <c r="AFP111" s="100"/>
      <c r="AFQ111" s="100"/>
      <c r="AFR111" s="100"/>
      <c r="AFS111" s="100"/>
      <c r="AFT111" s="100"/>
      <c r="AFU111" s="100"/>
      <c r="AFV111" s="100"/>
      <c r="AFW111" s="100"/>
      <c r="AFX111" s="100"/>
      <c r="AFY111" s="100"/>
      <c r="AFZ111" s="100"/>
      <c r="AGA111" s="100"/>
      <c r="AGB111" s="100"/>
      <c r="AGC111" s="100"/>
      <c r="AGD111" s="100"/>
      <c r="AGE111" s="100"/>
      <c r="AGF111" s="100"/>
      <c r="AGG111" s="100"/>
      <c r="AGH111" s="100"/>
      <c r="AGI111" s="100"/>
      <c r="AGJ111" s="100"/>
      <c r="AGK111" s="100"/>
      <c r="AGL111" s="100"/>
      <c r="AGM111" s="100"/>
      <c r="AGN111" s="100"/>
      <c r="AGO111" s="100"/>
      <c r="AGP111" s="100"/>
      <c r="AGQ111" s="100"/>
      <c r="AGR111" s="100"/>
      <c r="AGS111" s="100"/>
      <c r="AGT111" s="100"/>
      <c r="AGU111" s="100"/>
      <c r="AGV111" s="100"/>
      <c r="AGW111" s="100"/>
      <c r="AGX111" s="100"/>
      <c r="AGY111" s="100"/>
      <c r="AGZ111" s="100"/>
      <c r="AHA111" s="100"/>
      <c r="AHB111" s="100"/>
      <c r="AHC111" s="100"/>
      <c r="AHD111" s="100"/>
      <c r="AHE111" s="100"/>
      <c r="AHF111" s="100"/>
      <c r="AHG111" s="100"/>
      <c r="AHH111" s="100"/>
      <c r="AHI111" s="100"/>
      <c r="AHJ111" s="100"/>
      <c r="AHK111" s="100"/>
      <c r="AHL111" s="100"/>
      <c r="AHM111" s="100"/>
      <c r="AHN111" s="100"/>
      <c r="AHO111" s="100"/>
      <c r="AHP111" s="100"/>
      <c r="AHQ111" s="100"/>
      <c r="AHR111" s="100"/>
      <c r="AHS111" s="100"/>
      <c r="AHT111" s="100"/>
      <c r="AHU111" s="100"/>
      <c r="AHV111" s="100"/>
      <c r="AHW111" s="100"/>
      <c r="AHX111" s="100"/>
      <c r="AHY111" s="100"/>
      <c r="AHZ111" s="100"/>
      <c r="AIA111" s="100"/>
      <c r="AIB111" s="100"/>
      <c r="AIC111" s="100"/>
      <c r="AID111" s="100"/>
      <c r="AIE111" s="100"/>
      <c r="AIF111" s="100"/>
      <c r="AIG111" s="100"/>
      <c r="AIH111" s="100"/>
      <c r="AII111" s="100"/>
      <c r="AIJ111" s="100"/>
      <c r="AIK111" s="100"/>
      <c r="AIL111" s="100"/>
      <c r="AIM111" s="100"/>
      <c r="AIN111" s="100"/>
      <c r="AIO111" s="100"/>
      <c r="AIP111" s="100"/>
      <c r="AIQ111" s="100"/>
      <c r="AIR111" s="100"/>
      <c r="AIS111" s="100"/>
      <c r="AIT111" s="100"/>
      <c r="AIU111" s="100"/>
      <c r="AIV111" s="100"/>
      <c r="AIW111" s="100"/>
      <c r="AIX111" s="100"/>
      <c r="AIY111" s="100"/>
      <c r="AIZ111" s="100"/>
      <c r="AJA111" s="100"/>
      <c r="AJB111" s="100"/>
      <c r="AJC111" s="100"/>
      <c r="AJD111" s="100"/>
      <c r="AJE111" s="100"/>
      <c r="AJF111" s="100"/>
      <c r="AJG111" s="100"/>
      <c r="AJH111" s="100"/>
      <c r="AJI111" s="100"/>
      <c r="AJJ111" s="100"/>
      <c r="AJK111" s="100"/>
      <c r="AJL111" s="100"/>
      <c r="AJM111" s="100"/>
      <c r="AJN111" s="100"/>
      <c r="AJO111" s="100"/>
      <c r="AJP111" s="100"/>
      <c r="AJQ111" s="100"/>
      <c r="AJR111" s="100"/>
      <c r="AJS111" s="100"/>
      <c r="AJT111" s="100"/>
      <c r="AJU111" s="100"/>
      <c r="AJV111" s="100"/>
      <c r="AJW111" s="100"/>
      <c r="AJX111" s="100"/>
      <c r="AJY111" s="100"/>
      <c r="AJZ111" s="100"/>
      <c r="AKA111" s="100"/>
      <c r="AKB111" s="100"/>
      <c r="AKC111" s="100"/>
      <c r="AKD111" s="100"/>
      <c r="AKE111" s="100"/>
      <c r="AKF111" s="100"/>
      <c r="AKG111" s="100"/>
      <c r="AKH111" s="100"/>
      <c r="AKI111" s="100"/>
      <c r="AKJ111" s="100"/>
      <c r="AKK111" s="100"/>
      <c r="AKL111" s="100"/>
      <c r="AKM111" s="100"/>
      <c r="AKN111" s="100"/>
      <c r="AKO111" s="100"/>
      <c r="AKP111" s="100"/>
      <c r="AKQ111" s="100"/>
      <c r="AKR111" s="100"/>
      <c r="AKS111" s="100"/>
      <c r="AKT111" s="100"/>
      <c r="AKU111" s="100"/>
      <c r="AKV111" s="100"/>
      <c r="AKW111" s="100"/>
      <c r="AKX111" s="100"/>
      <c r="AKY111" s="100"/>
      <c r="AKZ111" s="100"/>
      <c r="ALA111" s="100"/>
      <c r="ALB111" s="100"/>
      <c r="ALC111" s="100"/>
      <c r="ALD111" s="100"/>
      <c r="ALE111" s="100"/>
      <c r="ALF111" s="100"/>
      <c r="ALG111" s="100"/>
      <c r="ALH111" s="100"/>
      <c r="ALI111" s="100"/>
      <c r="ALJ111" s="100"/>
      <c r="ALK111" s="100"/>
      <c r="ALL111" s="100"/>
      <c r="ALM111" s="100"/>
      <c r="ALN111" s="100"/>
      <c r="ALO111" s="100"/>
      <c r="ALP111" s="100"/>
      <c r="ALQ111" s="100"/>
      <c r="ALR111" s="100"/>
      <c r="ALS111" s="100"/>
      <c r="ALT111" s="100"/>
      <c r="ALU111" s="100"/>
      <c r="ALV111" s="100"/>
      <c r="ALW111" s="100"/>
      <c r="ALX111" s="100"/>
      <c r="ALY111" s="100"/>
      <c r="ALZ111" s="100"/>
      <c r="AMA111" s="100"/>
      <c r="AMB111" s="100"/>
      <c r="AMC111" s="100"/>
      <c r="AMD111" s="100"/>
      <c r="AME111" s="100"/>
      <c r="AMF111" s="100"/>
      <c r="AMG111" s="99"/>
      <c r="AMH111" s="99"/>
      <c r="AMI111" s="99"/>
      <c r="AMJ111" s="99"/>
    </row>
    <row r="112" spans="1:1024" ht="15" customHeight="1">
      <c r="A112" s="184" t="s">
        <v>52</v>
      </c>
      <c r="B112" s="184"/>
      <c r="C112" s="184"/>
      <c r="D112" s="184"/>
      <c r="E112" s="184"/>
      <c r="F112" s="184"/>
      <c r="G112" s="184"/>
      <c r="H112" s="186">
        <f>SUM(H110:I111)</f>
        <v>245.76373079999996</v>
      </c>
      <c r="I112" s="186"/>
      <c r="J112" s="48"/>
      <c r="AMG112" s="11"/>
      <c r="AMH112" s="11"/>
      <c r="AMI112" s="11"/>
      <c r="AMJ112" s="11"/>
    </row>
    <row r="113" spans="1:1024" ht="15" customHeight="1">
      <c r="A113" s="187"/>
      <c r="B113" s="187"/>
      <c r="C113" s="187"/>
      <c r="D113" s="187"/>
      <c r="E113" s="187"/>
      <c r="F113" s="187"/>
      <c r="G113" s="187"/>
      <c r="H113" s="187"/>
      <c r="I113" s="187"/>
      <c r="J113" s="20"/>
      <c r="AMG113" s="10"/>
      <c r="AMH113" s="10"/>
      <c r="AMI113" s="10"/>
      <c r="AMJ113" s="10"/>
    </row>
    <row r="114" spans="1:1024" ht="15" customHeight="1">
      <c r="A114" s="182" t="s">
        <v>104</v>
      </c>
      <c r="B114" s="182"/>
      <c r="C114" s="182"/>
      <c r="D114" s="182"/>
      <c r="E114" s="182"/>
      <c r="F114" s="182"/>
      <c r="G114" s="182"/>
      <c r="H114" s="182"/>
      <c r="I114" s="182"/>
      <c r="J114" s="30"/>
      <c r="AMG114" s="10"/>
      <c r="AMH114" s="10"/>
      <c r="AMI114" s="10"/>
      <c r="AMJ114" s="10"/>
    </row>
    <row r="115" spans="1:1024" ht="15" customHeight="1">
      <c r="A115" s="31">
        <v>5</v>
      </c>
      <c r="B115" s="183" t="s">
        <v>105</v>
      </c>
      <c r="C115" s="183"/>
      <c r="D115" s="183"/>
      <c r="E115" s="183"/>
      <c r="F115" s="183"/>
      <c r="G115" s="183"/>
      <c r="H115" s="184" t="s">
        <v>30</v>
      </c>
      <c r="I115" s="184"/>
      <c r="J115" s="57"/>
      <c r="AMG115" s="10"/>
      <c r="AMH115" s="10"/>
      <c r="AMI115" s="10"/>
      <c r="AMJ115" s="10"/>
    </row>
    <row r="116" spans="1:1024" ht="15" customHeight="1">
      <c r="A116" s="36" t="s">
        <v>7</v>
      </c>
      <c r="B116" s="170" t="s">
        <v>106</v>
      </c>
      <c r="C116" s="170"/>
      <c r="D116" s="170"/>
      <c r="E116" s="170"/>
      <c r="F116" s="170"/>
      <c r="G116" s="170"/>
      <c r="H116" s="185">
        <f>UNIFORMES!J11</f>
        <v>545.8012500000001</v>
      </c>
      <c r="I116" s="185"/>
      <c r="J116" s="39"/>
      <c r="AMG116" s="10"/>
      <c r="AMH116" s="10"/>
      <c r="AMI116" s="10"/>
      <c r="AMJ116" s="10"/>
    </row>
    <row r="117" spans="1:1024" ht="15" customHeight="1">
      <c r="A117" s="36" t="s">
        <v>9</v>
      </c>
      <c r="B117" s="170" t="s">
        <v>107</v>
      </c>
      <c r="C117" s="170"/>
      <c r="D117" s="170"/>
      <c r="E117" s="170"/>
      <c r="F117" s="170"/>
      <c r="G117" s="170"/>
      <c r="H117" s="180">
        <f>MATERIAIS!J42</f>
        <v>299.05</v>
      </c>
      <c r="I117" s="180"/>
      <c r="J117" s="39"/>
      <c r="AMG117" s="10"/>
      <c r="AMH117" s="10"/>
      <c r="AMI117" s="10"/>
      <c r="AMJ117" s="10"/>
    </row>
    <row r="118" spans="1:1024" ht="15" customHeight="1">
      <c r="A118" s="36" t="s">
        <v>11</v>
      </c>
      <c r="B118" s="170" t="s">
        <v>108</v>
      </c>
      <c r="C118" s="170"/>
      <c r="D118" s="170"/>
      <c r="E118" s="170"/>
      <c r="F118" s="170"/>
      <c r="G118" s="170"/>
      <c r="H118" s="185"/>
      <c r="I118" s="185"/>
      <c r="J118" s="39"/>
      <c r="AMG118" s="10"/>
      <c r="AMH118" s="10"/>
      <c r="AMI118" s="10"/>
      <c r="AMJ118" s="10"/>
    </row>
    <row r="119" spans="1:1024" ht="15" customHeight="1">
      <c r="A119" s="36" t="s">
        <v>35</v>
      </c>
      <c r="B119" s="170" t="s">
        <v>109</v>
      </c>
      <c r="C119" s="170"/>
      <c r="D119" s="170"/>
      <c r="E119" s="170"/>
      <c r="F119" s="170"/>
      <c r="G119" s="170"/>
      <c r="H119" s="180">
        <v>0</v>
      </c>
      <c r="I119" s="180"/>
      <c r="J119" s="39"/>
      <c r="AMG119" s="10"/>
      <c r="AMH119" s="10"/>
      <c r="AMI119" s="10"/>
      <c r="AMJ119" s="10"/>
    </row>
    <row r="120" spans="1:1024" ht="15" customHeight="1">
      <c r="A120" s="172" t="s">
        <v>64</v>
      </c>
      <c r="B120" s="172"/>
      <c r="C120" s="172"/>
      <c r="D120" s="172"/>
      <c r="E120" s="172"/>
      <c r="F120" s="172"/>
      <c r="G120" s="172"/>
      <c r="H120" s="173">
        <f>H116+H117+H118+H119</f>
        <v>844.85125000000016</v>
      </c>
      <c r="I120" s="173"/>
      <c r="J120" s="73"/>
      <c r="AMG120" s="10"/>
      <c r="AMH120" s="10"/>
      <c r="AMI120" s="10"/>
      <c r="AMJ120" s="10"/>
    </row>
    <row r="121" spans="1:1024" s="76" customFormat="1" ht="15" customHeight="1">
      <c r="A121" s="181"/>
      <c r="B121" s="181"/>
      <c r="C121" s="181"/>
      <c r="D121" s="181"/>
      <c r="E121" s="181"/>
      <c r="F121" s="181"/>
      <c r="G121" s="181"/>
      <c r="H121" s="181"/>
      <c r="I121" s="181"/>
      <c r="J121" s="74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</row>
    <row r="122" spans="1:1024" s="76" customFormat="1" ht="15" customHeight="1">
      <c r="A122" s="182" t="s">
        <v>110</v>
      </c>
      <c r="B122" s="182"/>
      <c r="C122" s="182"/>
      <c r="D122" s="182"/>
      <c r="E122" s="182"/>
      <c r="F122" s="182"/>
      <c r="G122" s="182"/>
      <c r="H122" s="182"/>
      <c r="I122" s="182"/>
      <c r="J122" s="77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</row>
    <row r="123" spans="1:1024" s="76" customFormat="1" ht="15" customHeight="1">
      <c r="A123" s="61">
        <v>6</v>
      </c>
      <c r="B123" s="175" t="s">
        <v>111</v>
      </c>
      <c r="C123" s="175"/>
      <c r="D123" s="175"/>
      <c r="E123" s="175"/>
      <c r="F123" s="175"/>
      <c r="G123" s="175"/>
      <c r="H123" s="61" t="s">
        <v>48</v>
      </c>
      <c r="I123" s="61" t="s">
        <v>30</v>
      </c>
      <c r="J123" s="78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</row>
    <row r="124" spans="1:1024" s="76" customFormat="1" ht="15" customHeight="1">
      <c r="A124" s="36" t="s">
        <v>7</v>
      </c>
      <c r="B124" s="170" t="s">
        <v>112</v>
      </c>
      <c r="C124" s="170"/>
      <c r="D124" s="170"/>
      <c r="E124" s="170"/>
      <c r="F124" s="170"/>
      <c r="G124" s="170"/>
      <c r="H124" s="105">
        <v>0.03</v>
      </c>
      <c r="I124" s="103">
        <f>H140*H124</f>
        <v>134.05804895200001</v>
      </c>
      <c r="J124" s="41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</row>
    <row r="125" spans="1:1024" s="76" customFormat="1" ht="15" customHeight="1">
      <c r="A125" s="36" t="s">
        <v>9</v>
      </c>
      <c r="B125" s="170" t="s">
        <v>113</v>
      </c>
      <c r="C125" s="170"/>
      <c r="D125" s="170"/>
      <c r="E125" s="170"/>
      <c r="F125" s="170"/>
      <c r="G125" s="170"/>
      <c r="H125" s="105">
        <v>6.7900000000000002E-2</v>
      </c>
      <c r="I125" s="103">
        <f>(I124+H140)*H125</f>
        <v>312.52059231853411</v>
      </c>
      <c r="J125" s="41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</row>
    <row r="126" spans="1:1024" s="76" customFormat="1" ht="15" customHeight="1">
      <c r="A126" s="36" t="s">
        <v>11</v>
      </c>
      <c r="B126" s="170" t="s">
        <v>114</v>
      </c>
      <c r="C126" s="170"/>
      <c r="D126" s="170"/>
      <c r="E126" s="170"/>
      <c r="F126" s="170"/>
      <c r="G126" s="170"/>
      <c r="H126" s="109">
        <v>8.6499999999999994E-2</v>
      </c>
      <c r="I126" s="34"/>
      <c r="J126" s="41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</row>
    <row r="127" spans="1:1024" s="10" customFormat="1" ht="15" customHeight="1">
      <c r="A127" s="177" t="s">
        <v>115</v>
      </c>
      <c r="B127" s="177"/>
      <c r="C127" s="178" t="s">
        <v>116</v>
      </c>
      <c r="D127" s="79" t="s">
        <v>117</v>
      </c>
      <c r="E127" s="80"/>
      <c r="F127" s="80"/>
      <c r="G127" s="81"/>
      <c r="H127" s="105">
        <v>1.6500000000000001E-2</v>
      </c>
      <c r="I127" s="96">
        <f>((H140+I124+I125)/(1-(H126)))*H127</f>
        <v>88.77993924965935</v>
      </c>
      <c r="J127" s="41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</row>
    <row r="128" spans="1:1024" s="10" customFormat="1" ht="15" customHeight="1">
      <c r="A128" s="177" t="s">
        <v>118</v>
      </c>
      <c r="B128" s="177"/>
      <c r="C128" s="178"/>
      <c r="D128" s="79" t="s">
        <v>119</v>
      </c>
      <c r="E128" s="80"/>
      <c r="F128" s="80"/>
      <c r="G128" s="81"/>
      <c r="H128" s="110">
        <v>7.5999999999999998E-2</v>
      </c>
      <c r="I128" s="96">
        <f>((H140+I124+I125)/(1-(H126)))*H128</f>
        <v>408.9257807863097</v>
      </c>
      <c r="J128" s="41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</row>
    <row r="129" spans="1:43" s="10" customFormat="1" ht="15" customHeight="1">
      <c r="A129" s="177" t="s">
        <v>120</v>
      </c>
      <c r="B129" s="177"/>
      <c r="C129" s="82" t="s">
        <v>121</v>
      </c>
      <c r="D129" s="79" t="s">
        <v>122</v>
      </c>
      <c r="E129" s="80"/>
      <c r="F129" s="80"/>
      <c r="G129" s="81"/>
      <c r="H129" s="105">
        <v>0.05</v>
      </c>
      <c r="I129" s="34">
        <f>((H140+I124+I125)/(1-(H126)))*H129</f>
        <v>269.03011893836168</v>
      </c>
      <c r="J129" s="41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</row>
    <row r="130" spans="1:43" s="10" customFormat="1" ht="15" customHeight="1">
      <c r="A130" s="172" t="s">
        <v>64</v>
      </c>
      <c r="B130" s="172"/>
      <c r="C130" s="172"/>
      <c r="D130" s="172"/>
      <c r="E130" s="172"/>
      <c r="F130" s="172"/>
      <c r="G130" s="172"/>
      <c r="H130" s="102"/>
      <c r="I130" s="72">
        <f>SUM(I124:I129)</f>
        <v>1213.3144802448649</v>
      </c>
      <c r="J130" s="83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</row>
    <row r="131" spans="1:43" s="10" customFormat="1" ht="15" customHeight="1">
      <c r="A131" s="174"/>
      <c r="B131" s="174"/>
      <c r="C131" s="174"/>
      <c r="D131" s="174"/>
      <c r="E131" s="174"/>
      <c r="F131" s="174"/>
      <c r="G131" s="174"/>
      <c r="H131" s="174"/>
      <c r="I131" s="174"/>
      <c r="J131" s="84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</row>
    <row r="132" spans="1:43" s="10" customFormat="1" ht="15" customHeight="1">
      <c r="A132" s="162" t="s">
        <v>123</v>
      </c>
      <c r="B132" s="162"/>
      <c r="C132" s="162"/>
      <c r="D132" s="162"/>
      <c r="E132" s="162"/>
      <c r="F132" s="162"/>
      <c r="G132" s="162"/>
      <c r="H132" s="162"/>
      <c r="I132" s="162"/>
      <c r="J132" s="8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</row>
    <row r="133" spans="1:43" s="10" customFormat="1" ht="15" customHeight="1">
      <c r="A133" s="179"/>
      <c r="B133" s="179"/>
      <c r="C133" s="179"/>
      <c r="D133" s="179"/>
      <c r="E133" s="179"/>
      <c r="F133" s="179"/>
      <c r="G133" s="179"/>
      <c r="H133" s="179"/>
      <c r="I133" s="179"/>
      <c r="J133" s="86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</row>
    <row r="134" spans="1:43" s="10" customFormat="1" ht="15" customHeight="1">
      <c r="A134" s="175" t="s">
        <v>124</v>
      </c>
      <c r="B134" s="175"/>
      <c r="C134" s="175"/>
      <c r="D134" s="175"/>
      <c r="E134" s="175"/>
      <c r="F134" s="175"/>
      <c r="G134" s="175"/>
      <c r="H134" s="176" t="s">
        <v>30</v>
      </c>
      <c r="I134" s="176"/>
      <c r="J134" s="87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</row>
    <row r="135" spans="1:43" s="10" customFormat="1" ht="15" customHeight="1">
      <c r="A135" s="36" t="s">
        <v>7</v>
      </c>
      <c r="B135" s="170" t="s">
        <v>125</v>
      </c>
      <c r="C135" s="170"/>
      <c r="D135" s="170"/>
      <c r="E135" s="170"/>
      <c r="F135" s="170"/>
      <c r="G135" s="170"/>
      <c r="H135" s="171">
        <f>H35</f>
        <v>1730.75</v>
      </c>
      <c r="I135" s="171"/>
      <c r="J135" s="41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</row>
    <row r="136" spans="1:43" s="10" customFormat="1" ht="15" customHeight="1">
      <c r="A136" s="36" t="s">
        <v>9</v>
      </c>
      <c r="B136" s="170" t="s">
        <v>126</v>
      </c>
      <c r="C136" s="170"/>
      <c r="D136" s="170"/>
      <c r="E136" s="170"/>
      <c r="F136" s="170"/>
      <c r="G136" s="170"/>
      <c r="H136" s="171">
        <f>H75</f>
        <v>1532.7186925999999</v>
      </c>
      <c r="I136" s="171"/>
      <c r="J136" s="41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</row>
    <row r="137" spans="1:43" s="10" customFormat="1" ht="15" customHeight="1">
      <c r="A137" s="36" t="s">
        <v>11</v>
      </c>
      <c r="B137" s="170" t="s">
        <v>127</v>
      </c>
      <c r="C137" s="170"/>
      <c r="D137" s="170"/>
      <c r="E137" s="170"/>
      <c r="F137" s="170"/>
      <c r="G137" s="170"/>
      <c r="H137" s="171">
        <f>H86</f>
        <v>114.51795833333333</v>
      </c>
      <c r="I137" s="171"/>
      <c r="J137" s="41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</row>
    <row r="138" spans="1:43" s="10" customFormat="1" ht="15" customHeight="1">
      <c r="A138" s="36" t="s">
        <v>13</v>
      </c>
      <c r="B138" s="170" t="s">
        <v>128</v>
      </c>
      <c r="C138" s="170"/>
      <c r="D138" s="170"/>
      <c r="E138" s="170"/>
      <c r="F138" s="170"/>
      <c r="G138" s="170"/>
      <c r="H138" s="171">
        <f>H112</f>
        <v>245.76373079999996</v>
      </c>
      <c r="I138" s="171"/>
      <c r="J138" s="41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</row>
    <row r="139" spans="1:43" s="10" customFormat="1" ht="15" customHeight="1">
      <c r="A139" s="36" t="s">
        <v>35</v>
      </c>
      <c r="B139" s="170" t="s">
        <v>129</v>
      </c>
      <c r="C139" s="170"/>
      <c r="D139" s="170"/>
      <c r="E139" s="170"/>
      <c r="F139" s="170"/>
      <c r="G139" s="170"/>
      <c r="H139" s="171">
        <f>H120</f>
        <v>844.85125000000016</v>
      </c>
      <c r="I139" s="171"/>
      <c r="J139" s="41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</row>
    <row r="140" spans="1:43" s="10" customFormat="1" ht="15" customHeight="1">
      <c r="A140" s="172" t="s">
        <v>130</v>
      </c>
      <c r="B140" s="172"/>
      <c r="C140" s="172"/>
      <c r="D140" s="172"/>
      <c r="E140" s="172"/>
      <c r="F140" s="172"/>
      <c r="G140" s="172"/>
      <c r="H140" s="173">
        <f>SUM(H135:I139)</f>
        <v>4468.6016317333333</v>
      </c>
      <c r="I140" s="173"/>
      <c r="J140" s="83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</row>
    <row r="141" spans="1:43" s="10" customFormat="1" ht="15" customHeight="1">
      <c r="A141" s="36" t="s">
        <v>37</v>
      </c>
      <c r="B141" s="170" t="s">
        <v>131</v>
      </c>
      <c r="C141" s="170"/>
      <c r="D141" s="170"/>
      <c r="E141" s="170"/>
      <c r="F141" s="170"/>
      <c r="G141" s="170"/>
      <c r="H141" s="171">
        <f>I130</f>
        <v>1213.3144802448649</v>
      </c>
      <c r="I141" s="171"/>
      <c r="J141" s="41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</row>
    <row r="142" spans="1:43" s="10" customFormat="1" ht="15" customHeight="1">
      <c r="A142" s="172" t="s">
        <v>132</v>
      </c>
      <c r="B142" s="172"/>
      <c r="C142" s="172"/>
      <c r="D142" s="172"/>
      <c r="E142" s="172"/>
      <c r="F142" s="172"/>
      <c r="G142" s="172"/>
      <c r="H142" s="173">
        <f>H140+H141</f>
        <v>5681.9161119781984</v>
      </c>
      <c r="I142" s="173"/>
      <c r="J142" s="83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</row>
    <row r="143" spans="1:43" s="10" customFormat="1" ht="15" customHeight="1">
      <c r="A143" s="174"/>
      <c r="B143" s="174"/>
      <c r="C143" s="174"/>
      <c r="D143" s="174"/>
      <c r="E143" s="174"/>
      <c r="F143" s="174"/>
      <c r="G143" s="174"/>
      <c r="H143" s="174"/>
      <c r="I143" s="174"/>
      <c r="J143" s="84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</row>
    <row r="144" spans="1:43" s="10" customFormat="1" ht="15" customHeight="1">
      <c r="A144" s="162" t="s">
        <v>133</v>
      </c>
      <c r="B144" s="162"/>
      <c r="C144" s="162"/>
      <c r="D144" s="162"/>
      <c r="E144" s="162"/>
      <c r="F144" s="162"/>
      <c r="G144" s="162"/>
      <c r="H144" s="162"/>
      <c r="I144" s="162"/>
      <c r="J144" s="88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</row>
    <row r="145" spans="1:43" s="10" customFormat="1" ht="60" customHeight="1">
      <c r="A145" s="163" t="s">
        <v>134</v>
      </c>
      <c r="B145" s="163"/>
      <c r="C145" s="89" t="s">
        <v>135</v>
      </c>
      <c r="D145" s="89" t="s">
        <v>136</v>
      </c>
      <c r="E145" s="164" t="s">
        <v>137</v>
      </c>
      <c r="F145" s="164"/>
      <c r="G145" s="89" t="s">
        <v>138</v>
      </c>
      <c r="H145" s="164" t="s">
        <v>139</v>
      </c>
      <c r="I145" s="164"/>
      <c r="J145" s="84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</row>
    <row r="146" spans="1:43" s="10" customFormat="1" ht="15" customHeight="1">
      <c r="A146" s="165" t="s">
        <v>152</v>
      </c>
      <c r="B146" s="165"/>
      <c r="C146" s="90">
        <f>H142</f>
        <v>5681.9161119781984</v>
      </c>
      <c r="D146" s="18">
        <v>1</v>
      </c>
      <c r="E146" s="166">
        <f>C146*D146</f>
        <v>5681.9161119781984</v>
      </c>
      <c r="F146" s="166"/>
      <c r="G146" s="91">
        <v>3</v>
      </c>
      <c r="H146" s="167">
        <f>E146*G146</f>
        <v>17045.748335934593</v>
      </c>
      <c r="I146" s="167"/>
      <c r="J146" s="41"/>
      <c r="K146" s="75"/>
      <c r="L146" s="92">
        <f>H146</f>
        <v>17045.748335934593</v>
      </c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</row>
    <row r="147" spans="1:43" s="10" customFormat="1" ht="15" customHeight="1">
      <c r="A147" s="168" t="s">
        <v>140</v>
      </c>
      <c r="B147" s="168"/>
      <c r="C147" s="168"/>
      <c r="D147" s="168"/>
      <c r="E147" s="168"/>
      <c r="F147" s="168"/>
      <c r="G147" s="168"/>
      <c r="H147" s="169">
        <f>H146</f>
        <v>17045.748335934593</v>
      </c>
      <c r="I147" s="169"/>
      <c r="J147" s="93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</row>
    <row r="148" spans="1:43" s="10" customFormat="1" ht="15" customHeight="1">
      <c r="A148" s="158" t="s">
        <v>141</v>
      </c>
      <c r="B148" s="158"/>
      <c r="C148" s="158"/>
      <c r="D148" s="158"/>
      <c r="E148" s="158"/>
      <c r="F148" s="158"/>
      <c r="G148" s="158"/>
      <c r="H148" s="159"/>
      <c r="I148" s="159"/>
      <c r="J148" s="93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</row>
    <row r="149" spans="1:43" s="10" customFormat="1" ht="15" customHeight="1">
      <c r="A149" s="160" t="s">
        <v>142</v>
      </c>
      <c r="B149" s="160"/>
      <c r="C149" s="160"/>
      <c r="D149" s="160"/>
      <c r="E149" s="160"/>
      <c r="F149" s="160"/>
      <c r="G149" s="160"/>
      <c r="H149" s="159">
        <f>H147+H148</f>
        <v>17045.748335934593</v>
      </c>
      <c r="I149" s="159"/>
      <c r="J149" s="93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</row>
    <row r="150" spans="1:43" ht="15" customHeight="1">
      <c r="A150" s="160" t="s">
        <v>143</v>
      </c>
      <c r="B150" s="160"/>
      <c r="C150" s="160"/>
      <c r="D150" s="160"/>
      <c r="E150" s="160"/>
      <c r="F150" s="160"/>
      <c r="G150" s="160"/>
      <c r="H150" s="161">
        <f>H149*1</f>
        <v>17045.748335934593</v>
      </c>
      <c r="I150" s="161"/>
      <c r="L150" s="94">
        <f>H150</f>
        <v>17045.748335934593</v>
      </c>
    </row>
    <row r="152" spans="1:43">
      <c r="A152" s="1"/>
      <c r="B152" s="1"/>
      <c r="C152" s="1"/>
      <c r="D152" s="1"/>
      <c r="E152" s="1"/>
      <c r="F152" s="1"/>
      <c r="G152" s="1"/>
      <c r="H152" s="1"/>
      <c r="I152" s="1"/>
    </row>
    <row r="153" spans="1:43">
      <c r="A153" s="1"/>
      <c r="B153" s="1"/>
      <c r="C153" s="1"/>
      <c r="D153" s="1"/>
      <c r="E153" s="1"/>
      <c r="F153" s="1"/>
      <c r="G153" s="1"/>
      <c r="H153" s="1"/>
      <c r="I153" s="1"/>
    </row>
    <row r="154" spans="1:43">
      <c r="A154" s="153"/>
      <c r="B154" s="153"/>
      <c r="C154" s="153"/>
      <c r="D154" s="153"/>
      <c r="E154" s="153"/>
      <c r="F154" s="153"/>
      <c r="G154" s="153"/>
      <c r="H154" s="153"/>
      <c r="I154" s="153"/>
    </row>
    <row r="155" spans="1:43">
      <c r="A155" s="153"/>
      <c r="B155" s="153"/>
      <c r="C155" s="153"/>
      <c r="D155" s="153"/>
      <c r="E155" s="153"/>
      <c r="F155" s="153"/>
      <c r="G155" s="153"/>
      <c r="H155" s="153"/>
      <c r="I155" s="153"/>
    </row>
    <row r="156" spans="1:43">
      <c r="A156" s="153"/>
      <c r="B156" s="153"/>
      <c r="C156" s="153"/>
      <c r="D156" s="153"/>
      <c r="E156" s="153"/>
      <c r="F156" s="153"/>
      <c r="G156" s="153"/>
      <c r="H156" s="153"/>
      <c r="I156" s="153"/>
    </row>
  </sheetData>
  <mergeCells count="222">
    <mergeCell ref="A1:I1"/>
    <mergeCell ref="A2:I2"/>
    <mergeCell ref="A3:I3"/>
    <mergeCell ref="A4:I4"/>
    <mergeCell ref="B5:F5"/>
    <mergeCell ref="G5:I5"/>
    <mergeCell ref="B6:F6"/>
    <mergeCell ref="G6:I6"/>
    <mergeCell ref="B7:F7"/>
    <mergeCell ref="G7:I7"/>
    <mergeCell ref="G8:I8"/>
    <mergeCell ref="A9:I9"/>
    <mergeCell ref="A10:I10"/>
    <mergeCell ref="B11:G11"/>
    <mergeCell ref="H11:I11"/>
    <mergeCell ref="B12:G12"/>
    <mergeCell ref="H12:I12"/>
    <mergeCell ref="C13:I13"/>
    <mergeCell ref="A14:I14"/>
    <mergeCell ref="A15:I15"/>
    <mergeCell ref="A16:I16"/>
    <mergeCell ref="A17:I17"/>
    <mergeCell ref="A18:I18"/>
    <mergeCell ref="B19:G19"/>
    <mergeCell ref="B20:G20"/>
    <mergeCell ref="B21:G21"/>
    <mergeCell ref="H21:I21"/>
    <mergeCell ref="H19:I19"/>
    <mergeCell ref="H20:I20"/>
    <mergeCell ref="B22:G22"/>
    <mergeCell ref="B23:G23"/>
    <mergeCell ref="H23:I23"/>
    <mergeCell ref="A24:I24"/>
    <mergeCell ref="A25:I25"/>
    <mergeCell ref="B26:G26"/>
    <mergeCell ref="H26:I26"/>
    <mergeCell ref="B27:F27"/>
    <mergeCell ref="H27:I27"/>
    <mergeCell ref="H22:I22"/>
    <mergeCell ref="K27:R27"/>
    <mergeCell ref="B28:F28"/>
    <mergeCell ref="H28:I28"/>
    <mergeCell ref="K28:R28"/>
    <mergeCell ref="B29:F29"/>
    <mergeCell ref="H29:I29"/>
    <mergeCell ref="B30:F30"/>
    <mergeCell ref="H30:I30"/>
    <mergeCell ref="B31:F31"/>
    <mergeCell ref="H31:I31"/>
    <mergeCell ref="B32:F32"/>
    <mergeCell ref="H32:I32"/>
    <mergeCell ref="H33:I33"/>
    <mergeCell ref="B34:F34"/>
    <mergeCell ref="H34:I34"/>
    <mergeCell ref="A35:G35"/>
    <mergeCell ref="H35:I35"/>
    <mergeCell ref="A36:I36"/>
    <mergeCell ref="A37:I37"/>
    <mergeCell ref="A38:I38"/>
    <mergeCell ref="B39:G39"/>
    <mergeCell ref="B40:G40"/>
    <mergeCell ref="K40:R40"/>
    <mergeCell ref="B41:G41"/>
    <mergeCell ref="K41:R41"/>
    <mergeCell ref="B42:G42"/>
    <mergeCell ref="K42:R42"/>
    <mergeCell ref="A43:G43"/>
    <mergeCell ref="H43:I43"/>
    <mergeCell ref="A44:I44"/>
    <mergeCell ref="A45:I45"/>
    <mergeCell ref="B46:G46"/>
    <mergeCell ref="B47:G47"/>
    <mergeCell ref="B48:G48"/>
    <mergeCell ref="B49:G49"/>
    <mergeCell ref="B50:G50"/>
    <mergeCell ref="B51:G51"/>
    <mergeCell ref="B52:G52"/>
    <mergeCell ref="A61:A62"/>
    <mergeCell ref="B61:C62"/>
    <mergeCell ref="H61:I62"/>
    <mergeCell ref="B63:G63"/>
    <mergeCell ref="H63:I63"/>
    <mergeCell ref="B64:G64"/>
    <mergeCell ref="H64:I64"/>
    <mergeCell ref="B53:G53"/>
    <mergeCell ref="B54:G54"/>
    <mergeCell ref="A55:G55"/>
    <mergeCell ref="A56:I56"/>
    <mergeCell ref="A57:I57"/>
    <mergeCell ref="B58:G58"/>
    <mergeCell ref="H58:I58"/>
    <mergeCell ref="A59:A60"/>
    <mergeCell ref="B59:B60"/>
    <mergeCell ref="H59:I60"/>
    <mergeCell ref="B65:G65"/>
    <mergeCell ref="H65:I65"/>
    <mergeCell ref="B66:G66"/>
    <mergeCell ref="H66:I66"/>
    <mergeCell ref="A67:G67"/>
    <mergeCell ref="H67:I67"/>
    <mergeCell ref="A68:I68"/>
    <mergeCell ref="A69:I69"/>
    <mergeCell ref="A70:I70"/>
    <mergeCell ref="B71:G71"/>
    <mergeCell ref="H71:I71"/>
    <mergeCell ref="B72:G72"/>
    <mergeCell ref="H72:I72"/>
    <mergeCell ref="B73:G73"/>
    <mergeCell ref="H73:I73"/>
    <mergeCell ref="B74:G74"/>
    <mergeCell ref="H74:I74"/>
    <mergeCell ref="A75:G75"/>
    <mergeCell ref="H75:I75"/>
    <mergeCell ref="A76:I76"/>
    <mergeCell ref="A77:I77"/>
    <mergeCell ref="B78:G78"/>
    <mergeCell ref="B79:G79"/>
    <mergeCell ref="B80:G80"/>
    <mergeCell ref="B81:G81"/>
    <mergeCell ref="A82:I82"/>
    <mergeCell ref="B83:G83"/>
    <mergeCell ref="B84:G84"/>
    <mergeCell ref="B85:G85"/>
    <mergeCell ref="A86:G86"/>
    <mergeCell ref="H86:I86"/>
    <mergeCell ref="A87:I87"/>
    <mergeCell ref="A88:I88"/>
    <mergeCell ref="A89:I89"/>
    <mergeCell ref="B90:G90"/>
    <mergeCell ref="B91:G91"/>
    <mergeCell ref="B92:G92"/>
    <mergeCell ref="A101:I101"/>
    <mergeCell ref="B102:G102"/>
    <mergeCell ref="B104:G104"/>
    <mergeCell ref="A105:G105"/>
    <mergeCell ref="H105:I105"/>
    <mergeCell ref="A106:I106"/>
    <mergeCell ref="A107:I107"/>
    <mergeCell ref="A108:I108"/>
    <mergeCell ref="B93:G93"/>
    <mergeCell ref="B94:G94"/>
    <mergeCell ref="B95:G95"/>
    <mergeCell ref="B96:G96"/>
    <mergeCell ref="A97:G97"/>
    <mergeCell ref="B98:G98"/>
    <mergeCell ref="A99:G99"/>
    <mergeCell ref="H99:I99"/>
    <mergeCell ref="A100:I100"/>
    <mergeCell ref="B103:G103"/>
    <mergeCell ref="B109:G109"/>
    <mergeCell ref="H109:I109"/>
    <mergeCell ref="B110:G110"/>
    <mergeCell ref="H110:I110"/>
    <mergeCell ref="B111:G111"/>
    <mergeCell ref="H111:I111"/>
    <mergeCell ref="A112:G112"/>
    <mergeCell ref="H112:I112"/>
    <mergeCell ref="A113:I113"/>
    <mergeCell ref="A114:I114"/>
    <mergeCell ref="B115:G115"/>
    <mergeCell ref="H115:I115"/>
    <mergeCell ref="B116:G116"/>
    <mergeCell ref="H116:I116"/>
    <mergeCell ref="B117:G117"/>
    <mergeCell ref="H117:I117"/>
    <mergeCell ref="B118:G118"/>
    <mergeCell ref="H118:I118"/>
    <mergeCell ref="B119:G119"/>
    <mergeCell ref="H119:I119"/>
    <mergeCell ref="A120:G120"/>
    <mergeCell ref="H120:I120"/>
    <mergeCell ref="A121:I121"/>
    <mergeCell ref="A122:I122"/>
    <mergeCell ref="B123:G123"/>
    <mergeCell ref="B124:G124"/>
    <mergeCell ref="B125:G125"/>
    <mergeCell ref="B126:G126"/>
    <mergeCell ref="A127:B127"/>
    <mergeCell ref="C127:C128"/>
    <mergeCell ref="A128:B128"/>
    <mergeCell ref="A129:B129"/>
    <mergeCell ref="A130:G130"/>
    <mergeCell ref="A131:I131"/>
    <mergeCell ref="A132:I132"/>
    <mergeCell ref="A133:I133"/>
    <mergeCell ref="A134:G134"/>
    <mergeCell ref="H134:I134"/>
    <mergeCell ref="B135:G135"/>
    <mergeCell ref="H135:I135"/>
    <mergeCell ref="B136:G136"/>
    <mergeCell ref="H136:I136"/>
    <mergeCell ref="B137:G137"/>
    <mergeCell ref="H137:I137"/>
    <mergeCell ref="B138:G138"/>
    <mergeCell ref="H138:I138"/>
    <mergeCell ref="B139:G139"/>
    <mergeCell ref="H139:I139"/>
    <mergeCell ref="A140:G140"/>
    <mergeCell ref="H140:I140"/>
    <mergeCell ref="B141:G141"/>
    <mergeCell ref="H141:I141"/>
    <mergeCell ref="A142:G142"/>
    <mergeCell ref="H142:I142"/>
    <mergeCell ref="A143:I143"/>
    <mergeCell ref="A144:I144"/>
    <mergeCell ref="A145:B145"/>
    <mergeCell ref="E145:F145"/>
    <mergeCell ref="H145:I145"/>
    <mergeCell ref="A146:B146"/>
    <mergeCell ref="E146:F146"/>
    <mergeCell ref="H146:I146"/>
    <mergeCell ref="A147:G147"/>
    <mergeCell ref="H147:I147"/>
    <mergeCell ref="A148:G148"/>
    <mergeCell ref="H148:I148"/>
    <mergeCell ref="A149:G149"/>
    <mergeCell ref="H149:I149"/>
    <mergeCell ref="A150:G150"/>
    <mergeCell ref="H150:I150"/>
    <mergeCell ref="A154:I154"/>
    <mergeCell ref="A155:I155"/>
    <mergeCell ref="A156:I156"/>
  </mergeCells>
  <printOptions horizontalCentered="1"/>
  <pageMargins left="0.78749999999999998" right="0.78749999999999998" top="1.77152777777778" bottom="1.37777777777778" header="0.511811023622047" footer="0.511811023622047"/>
  <pageSetup paperSize="9" scale="70" orientation="portrait" horizontalDpi="300" verticalDpi="300" r:id="rId1"/>
  <rowBreaks count="2" manualBreakCount="2">
    <brk id="55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B4E3"/>
  </sheetPr>
  <dimension ref="A1:AMJ156"/>
  <sheetViews>
    <sheetView view="pageBreakPreview" topLeftCell="A124" zoomScaleNormal="115" workbookViewId="0">
      <selection activeCell="A147" sqref="A147:G147"/>
    </sheetView>
  </sheetViews>
  <sheetFormatPr defaultRowHeight="15"/>
  <cols>
    <col min="1" max="1" width="3.140625" style="9" customWidth="1"/>
    <col min="2" max="2" width="16.5703125" style="65" customWidth="1"/>
    <col min="3" max="3" width="17.85546875" style="65" customWidth="1"/>
    <col min="4" max="4" width="11.85546875" style="65" customWidth="1"/>
    <col min="5" max="5" width="9.5703125" style="65" customWidth="1"/>
    <col min="6" max="6" width="11.140625" style="65" customWidth="1"/>
    <col min="7" max="7" width="10.5703125" style="65" customWidth="1"/>
    <col min="8" max="8" width="11.85546875" style="65" customWidth="1"/>
    <col min="9" max="9" width="16.85546875" style="65" customWidth="1"/>
    <col min="10" max="10" width="10.140625" style="65" hidden="1" customWidth="1"/>
    <col min="11" max="11" width="9.140625" style="11"/>
    <col min="12" max="12" width="14.28515625" style="11" customWidth="1"/>
    <col min="13" max="43" width="9.140625" style="11"/>
    <col min="44" max="1020" width="9.140625" style="65"/>
    <col min="1021" max="1024" width="9.140625" style="12"/>
  </cols>
  <sheetData>
    <row r="1" spans="1:1024" ht="21" customHeight="1">
      <c r="A1" s="224" t="s">
        <v>5</v>
      </c>
      <c r="B1" s="224"/>
      <c r="C1" s="224"/>
      <c r="D1" s="224"/>
      <c r="E1" s="224"/>
      <c r="F1" s="224"/>
      <c r="G1" s="224"/>
      <c r="H1" s="224"/>
      <c r="I1" s="224"/>
      <c r="J1" s="13"/>
    </row>
    <row r="2" spans="1:1024" ht="15" customHeight="1">
      <c r="A2" s="192"/>
      <c r="B2" s="192"/>
      <c r="C2" s="192"/>
      <c r="D2" s="192"/>
      <c r="E2" s="192"/>
      <c r="F2" s="192"/>
      <c r="G2" s="192"/>
      <c r="H2" s="192"/>
      <c r="I2" s="192"/>
      <c r="J2" s="14"/>
    </row>
    <row r="3" spans="1:1024" ht="15" customHeight="1">
      <c r="A3" s="216" t="s">
        <v>6</v>
      </c>
      <c r="B3" s="216"/>
      <c r="C3" s="216"/>
      <c r="D3" s="216"/>
      <c r="E3" s="216"/>
      <c r="F3" s="216"/>
      <c r="G3" s="216"/>
      <c r="H3" s="216"/>
      <c r="I3" s="216"/>
      <c r="J3" s="15"/>
    </row>
    <row r="4" spans="1:1024" ht="15" customHeight="1">
      <c r="A4" s="192"/>
      <c r="B4" s="192"/>
      <c r="C4" s="192"/>
      <c r="D4" s="192"/>
      <c r="E4" s="192"/>
      <c r="F4" s="192"/>
      <c r="G4" s="192"/>
      <c r="H4" s="192"/>
      <c r="I4" s="192"/>
      <c r="J4" s="14"/>
    </row>
    <row r="5" spans="1:1024" ht="15" customHeight="1">
      <c r="A5" s="112" t="s">
        <v>7</v>
      </c>
      <c r="B5" s="220" t="s">
        <v>8</v>
      </c>
      <c r="C5" s="220"/>
      <c r="D5" s="220"/>
      <c r="E5" s="220"/>
      <c r="F5" s="220"/>
      <c r="G5" s="225"/>
      <c r="H5" s="225"/>
      <c r="I5" s="225"/>
      <c r="J5" s="17"/>
    </row>
    <row r="6" spans="1:1024" ht="15" customHeight="1">
      <c r="A6" s="112" t="s">
        <v>9</v>
      </c>
      <c r="B6" s="220" t="s">
        <v>10</v>
      </c>
      <c r="C6" s="220"/>
      <c r="D6" s="220"/>
      <c r="E6" s="220"/>
      <c r="F6" s="220"/>
      <c r="G6" s="165" t="s">
        <v>145</v>
      </c>
      <c r="H6" s="165"/>
      <c r="I6" s="165"/>
      <c r="J6" s="17"/>
    </row>
    <row r="7" spans="1:1024" ht="15" customHeight="1">
      <c r="A7" s="19" t="s">
        <v>11</v>
      </c>
      <c r="B7" s="214" t="s">
        <v>12</v>
      </c>
      <c r="C7" s="214"/>
      <c r="D7" s="214"/>
      <c r="E7" s="214"/>
      <c r="F7" s="214"/>
      <c r="G7" s="221" t="s">
        <v>144</v>
      </c>
      <c r="H7" s="221"/>
      <c r="I7" s="221"/>
      <c r="J7" s="118"/>
    </row>
    <row r="8" spans="1:1024" ht="15" customHeight="1">
      <c r="A8" s="112" t="s">
        <v>13</v>
      </c>
      <c r="B8" s="21" t="s">
        <v>14</v>
      </c>
      <c r="C8" s="22"/>
      <c r="D8" s="22"/>
      <c r="E8" s="22"/>
      <c r="F8" s="22"/>
      <c r="G8" s="219" t="s">
        <v>150</v>
      </c>
      <c r="H8" s="219"/>
      <c r="I8" s="219"/>
      <c r="J8" s="118"/>
    </row>
    <row r="9" spans="1:1024" ht="15" customHeight="1">
      <c r="A9" s="192"/>
      <c r="B9" s="192"/>
      <c r="C9" s="192"/>
      <c r="D9" s="192"/>
      <c r="E9" s="192"/>
      <c r="F9" s="192"/>
      <c r="G9" s="192"/>
      <c r="H9" s="192"/>
      <c r="I9" s="192"/>
      <c r="J9" s="118"/>
    </row>
    <row r="10" spans="1:1024" ht="15" customHeight="1">
      <c r="A10" s="216" t="s">
        <v>15</v>
      </c>
      <c r="B10" s="216"/>
      <c r="C10" s="216"/>
      <c r="D10" s="216"/>
      <c r="E10" s="216"/>
      <c r="F10" s="216"/>
      <c r="G10" s="216"/>
      <c r="H10" s="216"/>
      <c r="I10" s="216"/>
      <c r="J10" s="118"/>
    </row>
    <row r="11" spans="1:1024" ht="15" customHeight="1">
      <c r="A11" s="112">
        <v>1</v>
      </c>
      <c r="B11" s="220" t="s">
        <v>16</v>
      </c>
      <c r="C11" s="220"/>
      <c r="D11" s="220"/>
      <c r="E11" s="220"/>
      <c r="F11" s="220"/>
      <c r="G11" s="220"/>
      <c r="H11" s="221" t="s">
        <v>17</v>
      </c>
      <c r="I11" s="221"/>
      <c r="J11" s="118"/>
    </row>
    <row r="12" spans="1:1024" ht="15" customHeight="1">
      <c r="A12" s="112">
        <v>2</v>
      </c>
      <c r="B12" s="220" t="s">
        <v>18</v>
      </c>
      <c r="C12" s="220"/>
      <c r="D12" s="220"/>
      <c r="E12" s="220"/>
      <c r="F12" s="220"/>
      <c r="G12" s="220"/>
      <c r="H12" s="222">
        <v>1</v>
      </c>
      <c r="I12" s="222"/>
      <c r="J12" s="118"/>
      <c r="AMG12" s="11"/>
      <c r="AMH12" s="11"/>
      <c r="AMI12" s="11"/>
      <c r="AMJ12" s="11"/>
    </row>
    <row r="13" spans="1:1024" ht="15" customHeight="1">
      <c r="A13" s="112">
        <v>3</v>
      </c>
      <c r="B13" s="21" t="s">
        <v>19</v>
      </c>
      <c r="C13" s="223" t="s">
        <v>152</v>
      </c>
      <c r="D13" s="223"/>
      <c r="E13" s="223"/>
      <c r="F13" s="223"/>
      <c r="G13" s="223"/>
      <c r="H13" s="223"/>
      <c r="I13" s="223"/>
      <c r="J13" s="118"/>
      <c r="AMG13" s="11"/>
      <c r="AMH13" s="11"/>
      <c r="AMI13" s="11"/>
      <c r="AMJ13" s="11"/>
    </row>
    <row r="14" spans="1:1024" ht="15" customHeight="1">
      <c r="A14" s="192"/>
      <c r="B14" s="192"/>
      <c r="C14" s="192"/>
      <c r="D14" s="192"/>
      <c r="E14" s="192"/>
      <c r="F14" s="192"/>
      <c r="G14" s="192"/>
      <c r="H14" s="192"/>
      <c r="I14" s="192"/>
      <c r="J14" s="118"/>
      <c r="AMG14" s="11"/>
      <c r="AMH14" s="11"/>
      <c r="AMI14" s="11"/>
      <c r="AMJ14" s="11"/>
    </row>
    <row r="15" spans="1:1024" ht="15" customHeight="1">
      <c r="A15" s="216" t="s">
        <v>20</v>
      </c>
      <c r="B15" s="216"/>
      <c r="C15" s="216"/>
      <c r="D15" s="216"/>
      <c r="E15" s="216"/>
      <c r="F15" s="216"/>
      <c r="G15" s="216"/>
      <c r="H15" s="216"/>
      <c r="I15" s="216"/>
      <c r="J15" s="23"/>
      <c r="AMG15" s="11"/>
      <c r="AMH15" s="11"/>
      <c r="AMI15" s="11"/>
      <c r="AMJ15" s="11"/>
    </row>
    <row r="16" spans="1:1024" ht="15" customHeight="1">
      <c r="A16" s="192"/>
      <c r="B16" s="192"/>
      <c r="C16" s="192"/>
      <c r="D16" s="192"/>
      <c r="E16" s="192"/>
      <c r="F16" s="192"/>
      <c r="G16" s="192"/>
      <c r="H16" s="192"/>
      <c r="I16" s="192"/>
      <c r="J16" s="14"/>
      <c r="AMG16" s="11"/>
      <c r="AMH16" s="11"/>
      <c r="AMI16" s="11"/>
      <c r="AMJ16" s="11"/>
    </row>
    <row r="17" spans="1:1024" ht="15" customHeight="1">
      <c r="A17" s="217" t="s">
        <v>21</v>
      </c>
      <c r="B17" s="217"/>
      <c r="C17" s="217"/>
      <c r="D17" s="217"/>
      <c r="E17" s="217"/>
      <c r="F17" s="217"/>
      <c r="G17" s="217"/>
      <c r="H17" s="217"/>
      <c r="I17" s="217"/>
      <c r="J17" s="24"/>
      <c r="AMG17" s="11"/>
      <c r="AMH17" s="11"/>
      <c r="AMI17" s="11"/>
      <c r="AMJ17" s="11"/>
    </row>
    <row r="18" spans="1:1024" ht="15" customHeight="1">
      <c r="A18" s="183" t="s">
        <v>22</v>
      </c>
      <c r="B18" s="183"/>
      <c r="C18" s="183"/>
      <c r="D18" s="183"/>
      <c r="E18" s="183"/>
      <c r="F18" s="183"/>
      <c r="G18" s="183"/>
      <c r="H18" s="183"/>
      <c r="I18" s="183"/>
      <c r="J18" s="25"/>
      <c r="AMG18" s="11"/>
      <c r="AMH18" s="11"/>
      <c r="AMI18" s="11"/>
      <c r="AMJ18" s="11"/>
    </row>
    <row r="19" spans="1:1024" ht="15" customHeight="1">
      <c r="A19" s="62">
        <v>1</v>
      </c>
      <c r="B19" s="195" t="s">
        <v>23</v>
      </c>
      <c r="C19" s="195"/>
      <c r="D19" s="195"/>
      <c r="E19" s="195"/>
      <c r="F19" s="195"/>
      <c r="G19" s="195"/>
      <c r="H19" s="215" t="s">
        <v>152</v>
      </c>
      <c r="I19" s="215"/>
      <c r="J19" s="25"/>
      <c r="AMG19" s="11"/>
      <c r="AMH19" s="11"/>
      <c r="AMI19" s="11"/>
      <c r="AMJ19" s="11"/>
    </row>
    <row r="20" spans="1:1024" ht="15" customHeight="1">
      <c r="A20" s="62">
        <v>2</v>
      </c>
      <c r="B20" s="195" t="s">
        <v>24</v>
      </c>
      <c r="C20" s="195"/>
      <c r="D20" s="195"/>
      <c r="E20" s="195"/>
      <c r="F20" s="195"/>
      <c r="G20" s="195"/>
      <c r="H20" s="215" t="s">
        <v>151</v>
      </c>
      <c r="I20" s="215"/>
      <c r="J20" s="25"/>
      <c r="AMG20" s="11"/>
      <c r="AMH20" s="11"/>
      <c r="AMI20" s="11"/>
      <c r="AMJ20" s="11"/>
    </row>
    <row r="21" spans="1:1024" ht="15" customHeight="1">
      <c r="A21" s="62">
        <v>3</v>
      </c>
      <c r="B21" s="195" t="s">
        <v>25</v>
      </c>
      <c r="C21" s="195"/>
      <c r="D21" s="195"/>
      <c r="E21" s="195"/>
      <c r="F21" s="195"/>
      <c r="G21" s="195"/>
      <c r="H21" s="218">
        <v>1730.75</v>
      </c>
      <c r="I21" s="218"/>
      <c r="J21" s="27"/>
      <c r="AMG21" s="11"/>
      <c r="AMH21" s="11"/>
      <c r="AMI21" s="11"/>
      <c r="AMJ21" s="11"/>
    </row>
    <row r="22" spans="1:1024" ht="15" customHeight="1">
      <c r="A22" s="62">
        <v>4</v>
      </c>
      <c r="B22" s="195" t="s">
        <v>26</v>
      </c>
      <c r="C22" s="195"/>
      <c r="D22" s="195"/>
      <c r="E22" s="195"/>
      <c r="F22" s="195"/>
      <c r="G22" s="195"/>
      <c r="H22" s="215" t="s">
        <v>153</v>
      </c>
      <c r="I22" s="215"/>
      <c r="J22" s="28"/>
      <c r="K22" s="29"/>
      <c r="L22" s="29"/>
      <c r="M22" s="29"/>
      <c r="N22" s="29"/>
      <c r="O22" s="29"/>
      <c r="P22" s="29"/>
      <c r="Q22" s="29"/>
      <c r="R22" s="29"/>
      <c r="AMG22" s="11"/>
      <c r="AMH22" s="11"/>
      <c r="AMI22" s="11"/>
      <c r="AMJ22" s="11"/>
    </row>
    <row r="23" spans="1:1024" ht="15" customHeight="1">
      <c r="A23" s="62">
        <v>5</v>
      </c>
      <c r="B23" s="195" t="s">
        <v>27</v>
      </c>
      <c r="C23" s="195"/>
      <c r="D23" s="195"/>
      <c r="E23" s="195"/>
      <c r="F23" s="195"/>
      <c r="G23" s="195"/>
      <c r="H23" s="212">
        <v>45717</v>
      </c>
      <c r="I23" s="212"/>
      <c r="J23" s="28"/>
      <c r="AMG23" s="11"/>
      <c r="AMH23" s="11"/>
      <c r="AMI23" s="11"/>
      <c r="AMJ23" s="11"/>
    </row>
    <row r="24" spans="1:1024" ht="15" customHeight="1">
      <c r="A24" s="210"/>
      <c r="B24" s="210"/>
      <c r="C24" s="210"/>
      <c r="D24" s="210"/>
      <c r="E24" s="210"/>
      <c r="F24" s="210"/>
      <c r="G24" s="210"/>
      <c r="H24" s="210"/>
      <c r="I24" s="210"/>
      <c r="J24" s="118"/>
      <c r="AMG24" s="11"/>
      <c r="AMH24" s="11"/>
      <c r="AMI24" s="11"/>
      <c r="AMJ24" s="11"/>
    </row>
    <row r="25" spans="1:1024" ht="15" customHeight="1">
      <c r="A25" s="182" t="s">
        <v>28</v>
      </c>
      <c r="B25" s="182"/>
      <c r="C25" s="182"/>
      <c r="D25" s="182"/>
      <c r="E25" s="182"/>
      <c r="F25" s="182"/>
      <c r="G25" s="182"/>
      <c r="H25" s="182"/>
      <c r="I25" s="182"/>
      <c r="J25" s="30"/>
      <c r="AMG25" s="11"/>
      <c r="AMH25" s="11"/>
      <c r="AMI25" s="11"/>
      <c r="AMJ25" s="11"/>
    </row>
    <row r="26" spans="1:1024" ht="15" customHeight="1">
      <c r="A26" s="115">
        <v>1</v>
      </c>
      <c r="B26" s="183" t="s">
        <v>29</v>
      </c>
      <c r="C26" s="183"/>
      <c r="D26" s="183"/>
      <c r="E26" s="183"/>
      <c r="F26" s="183"/>
      <c r="G26" s="183"/>
      <c r="H26" s="213" t="s">
        <v>30</v>
      </c>
      <c r="I26" s="213"/>
      <c r="J26" s="32"/>
      <c r="AMG26" s="11"/>
      <c r="AMH26" s="11"/>
      <c r="AMI26" s="11"/>
      <c r="AMJ26" s="11"/>
    </row>
    <row r="27" spans="1:1024" ht="15" customHeight="1">
      <c r="A27" s="62" t="s">
        <v>7</v>
      </c>
      <c r="B27" s="214" t="s">
        <v>31</v>
      </c>
      <c r="C27" s="214"/>
      <c r="D27" s="214"/>
      <c r="E27" s="214"/>
      <c r="F27" s="214"/>
      <c r="G27" s="33"/>
      <c r="H27" s="171">
        <f>H21</f>
        <v>1730.75</v>
      </c>
      <c r="I27" s="171"/>
      <c r="J27" s="35">
        <f>((H27/(H21/220)))</f>
        <v>220</v>
      </c>
      <c r="K27" s="205"/>
      <c r="L27" s="205"/>
      <c r="M27" s="205"/>
      <c r="N27" s="205"/>
      <c r="O27" s="205"/>
      <c r="P27" s="205"/>
      <c r="Q27" s="205"/>
      <c r="R27" s="205"/>
      <c r="AMG27" s="11"/>
      <c r="AMH27" s="11"/>
      <c r="AMI27" s="11"/>
      <c r="AMJ27" s="11"/>
    </row>
    <row r="28" spans="1:1024" ht="15" customHeight="1">
      <c r="A28" s="36" t="s">
        <v>9</v>
      </c>
      <c r="B28" s="206" t="s">
        <v>32</v>
      </c>
      <c r="C28" s="206"/>
      <c r="D28" s="206"/>
      <c r="E28" s="206"/>
      <c r="F28" s="206"/>
      <c r="G28" s="38"/>
      <c r="H28" s="171">
        <f>H27*0.2</f>
        <v>346.15000000000003</v>
      </c>
      <c r="I28" s="171"/>
      <c r="J28" s="39"/>
      <c r="K28" s="205"/>
      <c r="L28" s="205"/>
      <c r="M28" s="205"/>
      <c r="N28" s="205"/>
      <c r="O28" s="205"/>
      <c r="P28" s="205"/>
      <c r="Q28" s="205"/>
      <c r="R28" s="205"/>
      <c r="AMG28" s="11"/>
      <c r="AMH28" s="11"/>
      <c r="AMI28" s="11"/>
      <c r="AMJ28" s="11"/>
    </row>
    <row r="29" spans="1:1024" ht="15" customHeight="1">
      <c r="A29" s="36" t="s">
        <v>11</v>
      </c>
      <c r="B29" s="206" t="s">
        <v>33</v>
      </c>
      <c r="C29" s="206"/>
      <c r="D29" s="206"/>
      <c r="E29" s="206"/>
      <c r="F29" s="206"/>
      <c r="G29" s="38"/>
      <c r="H29" s="211">
        <v>0</v>
      </c>
      <c r="I29" s="211"/>
      <c r="J29" s="39"/>
      <c r="K29" s="40"/>
      <c r="L29" s="40"/>
      <c r="M29" s="40"/>
      <c r="N29" s="40"/>
      <c r="O29" s="40"/>
      <c r="P29" s="40"/>
      <c r="Q29" s="40"/>
      <c r="R29" s="40"/>
      <c r="AMG29" s="11"/>
      <c r="AMH29" s="11"/>
      <c r="AMI29" s="11"/>
      <c r="AMJ29" s="11"/>
    </row>
    <row r="30" spans="1:1024" ht="15" customHeight="1">
      <c r="A30" s="62" t="s">
        <v>13</v>
      </c>
      <c r="B30" s="206" t="s">
        <v>34</v>
      </c>
      <c r="C30" s="206"/>
      <c r="D30" s="206"/>
      <c r="E30" s="206"/>
      <c r="F30" s="206"/>
      <c r="G30" s="38"/>
      <c r="H30" s="171">
        <v>0</v>
      </c>
      <c r="I30" s="171"/>
      <c r="J30" s="41"/>
      <c r="AMG30" s="11"/>
      <c r="AMH30" s="11"/>
      <c r="AMI30" s="11"/>
      <c r="AMJ30" s="11"/>
    </row>
    <row r="31" spans="1:1024" ht="15" customHeight="1">
      <c r="A31" s="62" t="s">
        <v>35</v>
      </c>
      <c r="B31" s="206" t="s">
        <v>36</v>
      </c>
      <c r="C31" s="206"/>
      <c r="D31" s="206"/>
      <c r="E31" s="206"/>
      <c r="F31" s="206"/>
      <c r="G31" s="38"/>
      <c r="H31" s="171">
        <v>0</v>
      </c>
      <c r="I31" s="171"/>
      <c r="J31" s="41"/>
      <c r="L31" s="42"/>
      <c r="AMG31" s="11"/>
      <c r="AMH31" s="11"/>
      <c r="AMI31" s="11"/>
      <c r="AMJ31" s="11"/>
    </row>
    <row r="32" spans="1:1024" ht="15" customHeight="1">
      <c r="A32" s="112" t="s">
        <v>37</v>
      </c>
      <c r="B32" s="206" t="s">
        <v>38</v>
      </c>
      <c r="C32" s="206"/>
      <c r="D32" s="206"/>
      <c r="E32" s="206"/>
      <c r="F32" s="206"/>
      <c r="G32" s="38"/>
      <c r="H32" s="180">
        <v>0</v>
      </c>
      <c r="I32" s="180"/>
      <c r="J32" s="43"/>
      <c r="AMG32" s="11"/>
      <c r="AMH32" s="11"/>
      <c r="AMI32" s="11"/>
      <c r="AMJ32" s="11"/>
    </row>
    <row r="33" spans="1:1024" ht="15" customHeight="1">
      <c r="A33" s="112" t="s">
        <v>39</v>
      </c>
      <c r="B33" s="114" t="s">
        <v>40</v>
      </c>
      <c r="C33" s="44"/>
      <c r="D33" s="44"/>
      <c r="E33" s="44"/>
      <c r="F33" s="44"/>
      <c r="G33" s="45"/>
      <c r="H33" s="166">
        <v>0</v>
      </c>
      <c r="I33" s="166"/>
      <c r="J33" s="43"/>
      <c r="AMG33" s="11"/>
      <c r="AMH33" s="11"/>
      <c r="AMI33" s="11"/>
      <c r="AMJ33" s="11"/>
    </row>
    <row r="34" spans="1:1024" ht="15" customHeight="1">
      <c r="A34" s="62" t="s">
        <v>41</v>
      </c>
      <c r="B34" s="207" t="s">
        <v>42</v>
      </c>
      <c r="C34" s="207"/>
      <c r="D34" s="207"/>
      <c r="E34" s="207"/>
      <c r="F34" s="207"/>
      <c r="G34" s="46"/>
      <c r="H34" s="208">
        <v>0</v>
      </c>
      <c r="I34" s="208"/>
      <c r="J34" s="47"/>
      <c r="AMG34" s="11"/>
      <c r="AMH34" s="11"/>
      <c r="AMI34" s="11"/>
      <c r="AMJ34" s="11"/>
    </row>
    <row r="35" spans="1:1024" ht="15" customHeight="1">
      <c r="A35" s="184" t="s">
        <v>43</v>
      </c>
      <c r="B35" s="184"/>
      <c r="C35" s="184"/>
      <c r="D35" s="184"/>
      <c r="E35" s="184"/>
      <c r="F35" s="184"/>
      <c r="G35" s="184"/>
      <c r="H35" s="209">
        <f>SUM(H27:I34)</f>
        <v>2076.9</v>
      </c>
      <c r="I35" s="209"/>
      <c r="J35" s="48"/>
      <c r="AMG35" s="11"/>
      <c r="AMH35" s="11"/>
      <c r="AMI35" s="11"/>
      <c r="AMJ35" s="11"/>
    </row>
    <row r="36" spans="1:1024" ht="15" customHeight="1">
      <c r="A36" s="210"/>
      <c r="B36" s="210"/>
      <c r="C36" s="210"/>
      <c r="D36" s="210"/>
      <c r="E36" s="210"/>
      <c r="F36" s="210"/>
      <c r="G36" s="210"/>
      <c r="H36" s="210"/>
      <c r="I36" s="210"/>
      <c r="J36" s="118"/>
      <c r="AMG36" s="11"/>
      <c r="AMH36" s="11"/>
      <c r="AMI36" s="11"/>
      <c r="AMJ36" s="11"/>
    </row>
    <row r="37" spans="1:1024" ht="15" customHeight="1">
      <c r="A37" s="182" t="s">
        <v>44</v>
      </c>
      <c r="B37" s="182"/>
      <c r="C37" s="182"/>
      <c r="D37" s="182"/>
      <c r="E37" s="182"/>
      <c r="F37" s="182"/>
      <c r="G37" s="182"/>
      <c r="H37" s="182"/>
      <c r="I37" s="182"/>
      <c r="J37" s="118"/>
      <c r="AMG37" s="11"/>
      <c r="AMH37" s="11"/>
      <c r="AMI37" s="11"/>
      <c r="AMJ37" s="11"/>
    </row>
    <row r="38" spans="1:1024" ht="15" customHeight="1">
      <c r="A38" s="183" t="s">
        <v>45</v>
      </c>
      <c r="B38" s="183"/>
      <c r="C38" s="183"/>
      <c r="D38" s="183"/>
      <c r="E38" s="183"/>
      <c r="F38" s="183"/>
      <c r="G38" s="183"/>
      <c r="H38" s="183"/>
      <c r="I38" s="183"/>
      <c r="J38" s="118"/>
      <c r="AMG38" s="11"/>
      <c r="AMH38" s="11"/>
      <c r="AMI38" s="11"/>
      <c r="AMJ38" s="11"/>
    </row>
    <row r="39" spans="1:1024" ht="15" customHeight="1">
      <c r="A39" s="115" t="s">
        <v>46</v>
      </c>
      <c r="B39" s="183" t="s">
        <v>47</v>
      </c>
      <c r="C39" s="183"/>
      <c r="D39" s="183"/>
      <c r="E39" s="183"/>
      <c r="F39" s="183"/>
      <c r="G39" s="183"/>
      <c r="H39" s="115" t="s">
        <v>48</v>
      </c>
      <c r="I39" s="49" t="s">
        <v>30</v>
      </c>
      <c r="J39" s="118"/>
      <c r="AMG39" s="11"/>
      <c r="AMH39" s="11"/>
      <c r="AMI39" s="11"/>
      <c r="AMJ39" s="11"/>
    </row>
    <row r="40" spans="1:1024" ht="15" customHeight="1">
      <c r="A40" s="62" t="s">
        <v>7</v>
      </c>
      <c r="B40" s="195" t="s">
        <v>49</v>
      </c>
      <c r="C40" s="195"/>
      <c r="D40" s="195"/>
      <c r="E40" s="195"/>
      <c r="F40" s="195"/>
      <c r="G40" s="195"/>
      <c r="H40" s="104">
        <v>8.3299999999999999E-2</v>
      </c>
      <c r="I40" s="98">
        <f>H40*H35</f>
        <v>173.00577000000001</v>
      </c>
      <c r="J40" s="118"/>
      <c r="K40" s="205"/>
      <c r="L40" s="205"/>
      <c r="M40" s="205"/>
      <c r="N40" s="205"/>
      <c r="O40" s="205"/>
      <c r="P40" s="205"/>
      <c r="Q40" s="205"/>
      <c r="R40" s="205"/>
      <c r="AMG40" s="11"/>
      <c r="AMH40" s="11"/>
      <c r="AMI40" s="11"/>
      <c r="AMJ40" s="11"/>
    </row>
    <row r="41" spans="1:1024" ht="15" customHeight="1">
      <c r="A41" s="62" t="s">
        <v>9</v>
      </c>
      <c r="B41" s="195" t="s">
        <v>50</v>
      </c>
      <c r="C41" s="195"/>
      <c r="D41" s="195"/>
      <c r="E41" s="195"/>
      <c r="F41" s="195"/>
      <c r="G41" s="195"/>
      <c r="H41" s="104">
        <v>2.7799999999999998E-2</v>
      </c>
      <c r="I41" s="98">
        <f>H41*H35</f>
        <v>57.737819999999999</v>
      </c>
      <c r="J41" s="118"/>
      <c r="K41" s="205"/>
      <c r="L41" s="205"/>
      <c r="M41" s="205"/>
      <c r="N41" s="205"/>
      <c r="O41" s="205"/>
      <c r="P41" s="205"/>
      <c r="Q41" s="205"/>
      <c r="R41" s="205"/>
      <c r="AMG41" s="11"/>
      <c r="AMH41" s="11"/>
      <c r="AMI41" s="11"/>
      <c r="AMJ41" s="11"/>
    </row>
    <row r="42" spans="1:1024" ht="15" customHeight="1">
      <c r="A42" s="36" t="s">
        <v>11</v>
      </c>
      <c r="B42" s="170" t="s">
        <v>51</v>
      </c>
      <c r="C42" s="170"/>
      <c r="D42" s="170"/>
      <c r="E42" s="170"/>
      <c r="F42" s="170"/>
      <c r="G42" s="170"/>
      <c r="H42" s="51"/>
      <c r="I42" s="52">
        <v>0</v>
      </c>
      <c r="J42" s="118"/>
      <c r="K42" s="205"/>
      <c r="L42" s="205"/>
      <c r="M42" s="205"/>
      <c r="N42" s="205"/>
      <c r="O42" s="205"/>
      <c r="P42" s="205"/>
      <c r="Q42" s="205"/>
      <c r="R42" s="205"/>
      <c r="AMG42" s="11"/>
      <c r="AMH42" s="11"/>
      <c r="AMI42" s="11"/>
      <c r="AMJ42" s="11"/>
    </row>
    <row r="43" spans="1:1024" ht="15" customHeight="1">
      <c r="A43" s="184" t="s">
        <v>52</v>
      </c>
      <c r="B43" s="184"/>
      <c r="C43" s="184"/>
      <c r="D43" s="184"/>
      <c r="E43" s="184"/>
      <c r="F43" s="184"/>
      <c r="G43" s="184"/>
      <c r="H43" s="191">
        <f>SUM(I40:I42)</f>
        <v>230.74359000000001</v>
      </c>
      <c r="I43" s="191"/>
      <c r="J43" s="118"/>
      <c r="AMG43" s="11"/>
      <c r="AMH43" s="11"/>
      <c r="AMI43" s="11"/>
      <c r="AMJ43" s="11"/>
    </row>
    <row r="44" spans="1:1024" ht="15" customHeight="1">
      <c r="A44" s="199"/>
      <c r="B44" s="199"/>
      <c r="C44" s="199"/>
      <c r="D44" s="199"/>
      <c r="E44" s="199"/>
      <c r="F44" s="199"/>
      <c r="G44" s="199"/>
      <c r="H44" s="199"/>
      <c r="I44" s="199"/>
      <c r="J44" s="118"/>
      <c r="AMG44" s="11"/>
      <c r="AMH44" s="11"/>
      <c r="AMI44" s="11"/>
      <c r="AMJ44" s="11"/>
    </row>
    <row r="45" spans="1:1024" ht="15" customHeight="1">
      <c r="A45" s="183" t="s">
        <v>53</v>
      </c>
      <c r="B45" s="183"/>
      <c r="C45" s="183"/>
      <c r="D45" s="183"/>
      <c r="E45" s="183"/>
      <c r="F45" s="183"/>
      <c r="G45" s="183"/>
      <c r="H45" s="183"/>
      <c r="I45" s="183"/>
      <c r="J45" s="118"/>
      <c r="AMG45" s="11"/>
      <c r="AMH45" s="11"/>
      <c r="AMI45" s="11"/>
      <c r="AMJ45" s="11"/>
    </row>
    <row r="46" spans="1:1024" ht="15" customHeight="1">
      <c r="A46" s="115" t="s">
        <v>54</v>
      </c>
      <c r="B46" s="183" t="s">
        <v>55</v>
      </c>
      <c r="C46" s="183"/>
      <c r="D46" s="183"/>
      <c r="E46" s="183"/>
      <c r="F46" s="183"/>
      <c r="G46" s="183"/>
      <c r="H46" s="115" t="s">
        <v>48</v>
      </c>
      <c r="I46" s="49" t="s">
        <v>30</v>
      </c>
      <c r="J46" s="118"/>
      <c r="AMG46" s="11"/>
      <c r="AMH46" s="11"/>
      <c r="AMI46" s="11"/>
      <c r="AMJ46" s="11"/>
    </row>
    <row r="47" spans="1:1024" ht="15" customHeight="1">
      <c r="A47" s="62" t="s">
        <v>7</v>
      </c>
      <c r="B47" s="170" t="s">
        <v>56</v>
      </c>
      <c r="C47" s="170"/>
      <c r="D47" s="170"/>
      <c r="E47" s="170"/>
      <c r="F47" s="170"/>
      <c r="G47" s="170"/>
      <c r="H47" s="104">
        <v>0.2</v>
      </c>
      <c r="I47" s="113">
        <f>(H35+H43)*H47</f>
        <v>461.52871800000003</v>
      </c>
      <c r="J47" s="118"/>
      <c r="K47" s="95">
        <f>H35*H47</f>
        <v>415.38000000000005</v>
      </c>
      <c r="AMG47" s="11"/>
      <c r="AMH47" s="11"/>
      <c r="AMI47" s="11"/>
      <c r="AMJ47" s="11"/>
    </row>
    <row r="48" spans="1:1024" ht="15" customHeight="1">
      <c r="A48" s="62" t="s">
        <v>9</v>
      </c>
      <c r="B48" s="170" t="s">
        <v>57</v>
      </c>
      <c r="C48" s="170"/>
      <c r="D48" s="170"/>
      <c r="E48" s="170"/>
      <c r="F48" s="170"/>
      <c r="G48" s="170"/>
      <c r="H48" s="104">
        <v>2.5000000000000001E-2</v>
      </c>
      <c r="I48" s="113">
        <f>(H35+H43)*H48</f>
        <v>57.691089750000003</v>
      </c>
      <c r="J48" s="118"/>
      <c r="AMG48" s="11"/>
      <c r="AMH48" s="11"/>
      <c r="AMI48" s="11"/>
      <c r="AMJ48" s="11"/>
    </row>
    <row r="49" spans="1:1024" s="101" customFormat="1" ht="15" customHeight="1">
      <c r="A49" s="91" t="s">
        <v>11</v>
      </c>
      <c r="B49" s="170" t="s">
        <v>58</v>
      </c>
      <c r="C49" s="170"/>
      <c r="D49" s="170"/>
      <c r="E49" s="170"/>
      <c r="F49" s="170"/>
      <c r="G49" s="170"/>
      <c r="H49" s="106">
        <v>0.03</v>
      </c>
      <c r="I49" s="113">
        <f>(H35+H43)*H49</f>
        <v>69.229307700000007</v>
      </c>
      <c r="J49" s="17"/>
      <c r="K49" s="97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100"/>
      <c r="DM49" s="100"/>
      <c r="DN49" s="100"/>
      <c r="DO49" s="100"/>
      <c r="DP49" s="100"/>
      <c r="DQ49" s="100"/>
      <c r="DR49" s="100"/>
      <c r="DS49" s="100"/>
      <c r="DT49" s="100"/>
      <c r="DU49" s="100"/>
      <c r="DV49" s="100"/>
      <c r="DW49" s="100"/>
      <c r="DX49" s="100"/>
      <c r="DY49" s="100"/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100"/>
      <c r="EN49" s="100"/>
      <c r="EO49" s="100"/>
      <c r="EP49" s="100"/>
      <c r="EQ49" s="100"/>
      <c r="ER49" s="100"/>
      <c r="ES49" s="100"/>
      <c r="ET49" s="100"/>
      <c r="EU49" s="100"/>
      <c r="EV49" s="100"/>
      <c r="EW49" s="100"/>
      <c r="EX49" s="100"/>
      <c r="EY49" s="100"/>
      <c r="EZ49" s="100"/>
      <c r="FA49" s="100"/>
      <c r="FB49" s="100"/>
      <c r="FC49" s="100"/>
      <c r="FD49" s="100"/>
      <c r="FE49" s="100"/>
      <c r="FF49" s="100"/>
      <c r="FG49" s="100"/>
      <c r="FH49" s="100"/>
      <c r="FI49" s="100"/>
      <c r="FJ49" s="100"/>
      <c r="FK49" s="100"/>
      <c r="FL49" s="100"/>
      <c r="FM49" s="100"/>
      <c r="FN49" s="100"/>
      <c r="FO49" s="100"/>
      <c r="FP49" s="100"/>
      <c r="FQ49" s="100"/>
      <c r="FR49" s="100"/>
      <c r="FS49" s="100"/>
      <c r="FT49" s="100"/>
      <c r="FU49" s="100"/>
      <c r="FV49" s="100"/>
      <c r="FW49" s="100"/>
      <c r="FX49" s="100"/>
      <c r="FY49" s="100"/>
      <c r="FZ49" s="100"/>
      <c r="GA49" s="100"/>
      <c r="GB49" s="100"/>
      <c r="GC49" s="100"/>
      <c r="GD49" s="100"/>
      <c r="GE49" s="100"/>
      <c r="GF49" s="100"/>
      <c r="GG49" s="100"/>
      <c r="GH49" s="100"/>
      <c r="GI49" s="100"/>
      <c r="GJ49" s="100"/>
      <c r="GK49" s="100"/>
      <c r="GL49" s="100"/>
      <c r="GM49" s="100"/>
      <c r="GN49" s="100"/>
      <c r="GO49" s="100"/>
      <c r="GP49" s="100"/>
      <c r="GQ49" s="100"/>
      <c r="GR49" s="100"/>
      <c r="GS49" s="100"/>
      <c r="GT49" s="100"/>
      <c r="GU49" s="100"/>
      <c r="GV49" s="100"/>
      <c r="GW49" s="100"/>
      <c r="GX49" s="100"/>
      <c r="GY49" s="100"/>
      <c r="GZ49" s="100"/>
      <c r="HA49" s="100"/>
      <c r="HB49" s="100"/>
      <c r="HC49" s="100"/>
      <c r="HD49" s="100"/>
      <c r="HE49" s="100"/>
      <c r="HF49" s="100"/>
      <c r="HG49" s="100"/>
      <c r="HH49" s="100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0"/>
      <c r="HX49" s="100"/>
      <c r="HY49" s="100"/>
      <c r="HZ49" s="100"/>
      <c r="IA49" s="100"/>
      <c r="IB49" s="100"/>
      <c r="IC49" s="100"/>
      <c r="ID49" s="100"/>
      <c r="IE49" s="100"/>
      <c r="IF49" s="100"/>
      <c r="IG49" s="100"/>
      <c r="IH49" s="100"/>
      <c r="II49" s="100"/>
      <c r="IJ49" s="100"/>
      <c r="IK49" s="100"/>
      <c r="IL49" s="100"/>
      <c r="IM49" s="100"/>
      <c r="IN49" s="100"/>
      <c r="IO49" s="100"/>
      <c r="IP49" s="100"/>
      <c r="IQ49" s="100"/>
      <c r="IR49" s="100"/>
      <c r="IS49" s="100"/>
      <c r="IT49" s="100"/>
      <c r="IU49" s="100"/>
      <c r="IV49" s="100"/>
      <c r="IW49" s="100"/>
      <c r="IX49" s="100"/>
      <c r="IY49" s="100"/>
      <c r="IZ49" s="100"/>
      <c r="JA49" s="100"/>
      <c r="JB49" s="100"/>
      <c r="JC49" s="100"/>
      <c r="JD49" s="100"/>
      <c r="JE49" s="100"/>
      <c r="JF49" s="100"/>
      <c r="JG49" s="100"/>
      <c r="JH49" s="100"/>
      <c r="JI49" s="100"/>
      <c r="JJ49" s="100"/>
      <c r="JK49" s="100"/>
      <c r="JL49" s="100"/>
      <c r="JM49" s="100"/>
      <c r="JN49" s="100"/>
      <c r="JO49" s="100"/>
      <c r="JP49" s="100"/>
      <c r="JQ49" s="100"/>
      <c r="JR49" s="100"/>
      <c r="JS49" s="100"/>
      <c r="JT49" s="100"/>
      <c r="JU49" s="100"/>
      <c r="JV49" s="100"/>
      <c r="JW49" s="100"/>
      <c r="JX49" s="100"/>
      <c r="JY49" s="100"/>
      <c r="JZ49" s="100"/>
      <c r="KA49" s="100"/>
      <c r="KB49" s="100"/>
      <c r="KC49" s="100"/>
      <c r="KD49" s="100"/>
      <c r="KE49" s="100"/>
      <c r="KF49" s="100"/>
      <c r="KG49" s="100"/>
      <c r="KH49" s="100"/>
      <c r="KI49" s="100"/>
      <c r="KJ49" s="100"/>
      <c r="KK49" s="100"/>
      <c r="KL49" s="100"/>
      <c r="KM49" s="100"/>
      <c r="KN49" s="100"/>
      <c r="KO49" s="100"/>
      <c r="KP49" s="100"/>
      <c r="KQ49" s="100"/>
      <c r="KR49" s="100"/>
      <c r="KS49" s="100"/>
      <c r="KT49" s="100"/>
      <c r="KU49" s="100"/>
      <c r="KV49" s="100"/>
      <c r="KW49" s="100"/>
      <c r="KX49" s="100"/>
      <c r="KY49" s="100"/>
      <c r="KZ49" s="100"/>
      <c r="LA49" s="100"/>
      <c r="LB49" s="100"/>
      <c r="LC49" s="100"/>
      <c r="LD49" s="100"/>
      <c r="LE49" s="100"/>
      <c r="LF49" s="100"/>
      <c r="LG49" s="100"/>
      <c r="LH49" s="100"/>
      <c r="LI49" s="100"/>
      <c r="LJ49" s="100"/>
      <c r="LK49" s="100"/>
      <c r="LL49" s="100"/>
      <c r="LM49" s="100"/>
      <c r="LN49" s="100"/>
      <c r="LO49" s="100"/>
      <c r="LP49" s="100"/>
      <c r="LQ49" s="100"/>
      <c r="LR49" s="100"/>
      <c r="LS49" s="100"/>
      <c r="LT49" s="100"/>
      <c r="LU49" s="100"/>
      <c r="LV49" s="100"/>
      <c r="LW49" s="100"/>
      <c r="LX49" s="100"/>
      <c r="LY49" s="100"/>
      <c r="LZ49" s="100"/>
      <c r="MA49" s="100"/>
      <c r="MB49" s="100"/>
      <c r="MC49" s="100"/>
      <c r="MD49" s="100"/>
      <c r="ME49" s="100"/>
      <c r="MF49" s="100"/>
      <c r="MG49" s="100"/>
      <c r="MH49" s="100"/>
      <c r="MI49" s="100"/>
      <c r="MJ49" s="100"/>
      <c r="MK49" s="100"/>
      <c r="ML49" s="100"/>
      <c r="MM49" s="100"/>
      <c r="MN49" s="100"/>
      <c r="MO49" s="100"/>
      <c r="MP49" s="100"/>
      <c r="MQ49" s="100"/>
      <c r="MR49" s="100"/>
      <c r="MS49" s="100"/>
      <c r="MT49" s="100"/>
      <c r="MU49" s="100"/>
      <c r="MV49" s="100"/>
      <c r="MW49" s="100"/>
      <c r="MX49" s="100"/>
      <c r="MY49" s="100"/>
      <c r="MZ49" s="100"/>
      <c r="NA49" s="100"/>
      <c r="NB49" s="100"/>
      <c r="NC49" s="100"/>
      <c r="ND49" s="100"/>
      <c r="NE49" s="100"/>
      <c r="NF49" s="100"/>
      <c r="NG49" s="100"/>
      <c r="NH49" s="100"/>
      <c r="NI49" s="100"/>
      <c r="NJ49" s="100"/>
      <c r="NK49" s="100"/>
      <c r="NL49" s="100"/>
      <c r="NM49" s="100"/>
      <c r="NN49" s="100"/>
      <c r="NO49" s="100"/>
      <c r="NP49" s="100"/>
      <c r="NQ49" s="100"/>
      <c r="NR49" s="100"/>
      <c r="NS49" s="100"/>
      <c r="NT49" s="100"/>
      <c r="NU49" s="100"/>
      <c r="NV49" s="100"/>
      <c r="NW49" s="100"/>
      <c r="NX49" s="100"/>
      <c r="NY49" s="100"/>
      <c r="NZ49" s="100"/>
      <c r="OA49" s="100"/>
      <c r="OB49" s="100"/>
      <c r="OC49" s="100"/>
      <c r="OD49" s="100"/>
      <c r="OE49" s="100"/>
      <c r="OF49" s="100"/>
      <c r="OG49" s="100"/>
      <c r="OH49" s="100"/>
      <c r="OI49" s="100"/>
      <c r="OJ49" s="100"/>
      <c r="OK49" s="100"/>
      <c r="OL49" s="100"/>
      <c r="OM49" s="100"/>
      <c r="ON49" s="100"/>
      <c r="OO49" s="100"/>
      <c r="OP49" s="100"/>
      <c r="OQ49" s="100"/>
      <c r="OR49" s="100"/>
      <c r="OS49" s="100"/>
      <c r="OT49" s="100"/>
      <c r="OU49" s="100"/>
      <c r="OV49" s="100"/>
      <c r="OW49" s="100"/>
      <c r="OX49" s="100"/>
      <c r="OY49" s="100"/>
      <c r="OZ49" s="100"/>
      <c r="PA49" s="100"/>
      <c r="PB49" s="100"/>
      <c r="PC49" s="100"/>
      <c r="PD49" s="100"/>
      <c r="PE49" s="100"/>
      <c r="PF49" s="100"/>
      <c r="PG49" s="100"/>
      <c r="PH49" s="100"/>
      <c r="PI49" s="100"/>
      <c r="PJ49" s="100"/>
      <c r="PK49" s="100"/>
      <c r="PL49" s="100"/>
      <c r="PM49" s="100"/>
      <c r="PN49" s="100"/>
      <c r="PO49" s="100"/>
      <c r="PP49" s="100"/>
      <c r="PQ49" s="100"/>
      <c r="PR49" s="100"/>
      <c r="PS49" s="100"/>
      <c r="PT49" s="100"/>
      <c r="PU49" s="100"/>
      <c r="PV49" s="100"/>
      <c r="PW49" s="100"/>
      <c r="PX49" s="100"/>
      <c r="PY49" s="100"/>
      <c r="PZ49" s="100"/>
      <c r="QA49" s="100"/>
      <c r="QB49" s="100"/>
      <c r="QC49" s="100"/>
      <c r="QD49" s="100"/>
      <c r="QE49" s="100"/>
      <c r="QF49" s="100"/>
      <c r="QG49" s="100"/>
      <c r="QH49" s="100"/>
      <c r="QI49" s="100"/>
      <c r="QJ49" s="100"/>
      <c r="QK49" s="100"/>
      <c r="QL49" s="100"/>
      <c r="QM49" s="100"/>
      <c r="QN49" s="100"/>
      <c r="QO49" s="100"/>
      <c r="QP49" s="100"/>
      <c r="QQ49" s="100"/>
      <c r="QR49" s="100"/>
      <c r="QS49" s="100"/>
      <c r="QT49" s="100"/>
      <c r="QU49" s="100"/>
      <c r="QV49" s="100"/>
      <c r="QW49" s="100"/>
      <c r="QX49" s="100"/>
      <c r="QY49" s="100"/>
      <c r="QZ49" s="100"/>
      <c r="RA49" s="100"/>
      <c r="RB49" s="100"/>
      <c r="RC49" s="100"/>
      <c r="RD49" s="100"/>
      <c r="RE49" s="100"/>
      <c r="RF49" s="100"/>
      <c r="RG49" s="100"/>
      <c r="RH49" s="100"/>
      <c r="RI49" s="100"/>
      <c r="RJ49" s="100"/>
      <c r="RK49" s="100"/>
      <c r="RL49" s="100"/>
      <c r="RM49" s="100"/>
      <c r="RN49" s="100"/>
      <c r="RO49" s="100"/>
      <c r="RP49" s="100"/>
      <c r="RQ49" s="100"/>
      <c r="RR49" s="100"/>
      <c r="RS49" s="100"/>
      <c r="RT49" s="100"/>
      <c r="RU49" s="100"/>
      <c r="RV49" s="100"/>
      <c r="RW49" s="100"/>
      <c r="RX49" s="100"/>
      <c r="RY49" s="100"/>
      <c r="RZ49" s="100"/>
      <c r="SA49" s="100"/>
      <c r="SB49" s="100"/>
      <c r="SC49" s="100"/>
      <c r="SD49" s="100"/>
      <c r="SE49" s="100"/>
      <c r="SF49" s="100"/>
      <c r="SG49" s="100"/>
      <c r="SH49" s="100"/>
      <c r="SI49" s="100"/>
      <c r="SJ49" s="100"/>
      <c r="SK49" s="100"/>
      <c r="SL49" s="100"/>
      <c r="SM49" s="100"/>
      <c r="SN49" s="100"/>
      <c r="SO49" s="100"/>
      <c r="SP49" s="100"/>
      <c r="SQ49" s="100"/>
      <c r="SR49" s="100"/>
      <c r="SS49" s="100"/>
      <c r="ST49" s="100"/>
      <c r="SU49" s="100"/>
      <c r="SV49" s="100"/>
      <c r="SW49" s="100"/>
      <c r="SX49" s="100"/>
      <c r="SY49" s="100"/>
      <c r="SZ49" s="100"/>
      <c r="TA49" s="100"/>
      <c r="TB49" s="100"/>
      <c r="TC49" s="100"/>
      <c r="TD49" s="100"/>
      <c r="TE49" s="100"/>
      <c r="TF49" s="100"/>
      <c r="TG49" s="100"/>
      <c r="TH49" s="100"/>
      <c r="TI49" s="100"/>
      <c r="TJ49" s="100"/>
      <c r="TK49" s="100"/>
      <c r="TL49" s="100"/>
      <c r="TM49" s="100"/>
      <c r="TN49" s="100"/>
      <c r="TO49" s="100"/>
      <c r="TP49" s="100"/>
      <c r="TQ49" s="100"/>
      <c r="TR49" s="100"/>
      <c r="TS49" s="100"/>
      <c r="TT49" s="100"/>
      <c r="TU49" s="100"/>
      <c r="TV49" s="100"/>
      <c r="TW49" s="100"/>
      <c r="TX49" s="100"/>
      <c r="TY49" s="100"/>
      <c r="TZ49" s="100"/>
      <c r="UA49" s="100"/>
      <c r="UB49" s="100"/>
      <c r="UC49" s="100"/>
      <c r="UD49" s="100"/>
      <c r="UE49" s="100"/>
      <c r="UF49" s="100"/>
      <c r="UG49" s="100"/>
      <c r="UH49" s="100"/>
      <c r="UI49" s="100"/>
      <c r="UJ49" s="100"/>
      <c r="UK49" s="100"/>
      <c r="UL49" s="100"/>
      <c r="UM49" s="100"/>
      <c r="UN49" s="100"/>
      <c r="UO49" s="100"/>
      <c r="UP49" s="100"/>
      <c r="UQ49" s="100"/>
      <c r="UR49" s="100"/>
      <c r="US49" s="100"/>
      <c r="UT49" s="100"/>
      <c r="UU49" s="100"/>
      <c r="UV49" s="100"/>
      <c r="UW49" s="100"/>
      <c r="UX49" s="100"/>
      <c r="UY49" s="100"/>
      <c r="UZ49" s="100"/>
      <c r="VA49" s="100"/>
      <c r="VB49" s="100"/>
      <c r="VC49" s="100"/>
      <c r="VD49" s="100"/>
      <c r="VE49" s="100"/>
      <c r="VF49" s="100"/>
      <c r="VG49" s="100"/>
      <c r="VH49" s="100"/>
      <c r="VI49" s="100"/>
      <c r="VJ49" s="100"/>
      <c r="VK49" s="100"/>
      <c r="VL49" s="100"/>
      <c r="VM49" s="100"/>
      <c r="VN49" s="100"/>
      <c r="VO49" s="100"/>
      <c r="VP49" s="100"/>
      <c r="VQ49" s="100"/>
      <c r="VR49" s="100"/>
      <c r="VS49" s="100"/>
      <c r="VT49" s="100"/>
      <c r="VU49" s="100"/>
      <c r="VV49" s="100"/>
      <c r="VW49" s="100"/>
      <c r="VX49" s="100"/>
      <c r="VY49" s="100"/>
      <c r="VZ49" s="100"/>
      <c r="WA49" s="100"/>
      <c r="WB49" s="100"/>
      <c r="WC49" s="100"/>
      <c r="WD49" s="100"/>
      <c r="WE49" s="100"/>
      <c r="WF49" s="100"/>
      <c r="WG49" s="100"/>
      <c r="WH49" s="100"/>
      <c r="WI49" s="100"/>
      <c r="WJ49" s="100"/>
      <c r="WK49" s="100"/>
      <c r="WL49" s="100"/>
      <c r="WM49" s="100"/>
      <c r="WN49" s="100"/>
      <c r="WO49" s="100"/>
      <c r="WP49" s="100"/>
      <c r="WQ49" s="100"/>
      <c r="WR49" s="100"/>
      <c r="WS49" s="100"/>
      <c r="WT49" s="100"/>
      <c r="WU49" s="100"/>
      <c r="WV49" s="100"/>
      <c r="WW49" s="100"/>
      <c r="WX49" s="100"/>
      <c r="WY49" s="100"/>
      <c r="WZ49" s="100"/>
      <c r="XA49" s="100"/>
      <c r="XB49" s="100"/>
      <c r="XC49" s="100"/>
      <c r="XD49" s="100"/>
      <c r="XE49" s="100"/>
      <c r="XF49" s="100"/>
      <c r="XG49" s="100"/>
      <c r="XH49" s="100"/>
      <c r="XI49" s="100"/>
      <c r="XJ49" s="100"/>
      <c r="XK49" s="100"/>
      <c r="XL49" s="100"/>
      <c r="XM49" s="100"/>
      <c r="XN49" s="100"/>
      <c r="XO49" s="100"/>
      <c r="XP49" s="100"/>
      <c r="XQ49" s="100"/>
      <c r="XR49" s="100"/>
      <c r="XS49" s="100"/>
      <c r="XT49" s="100"/>
      <c r="XU49" s="100"/>
      <c r="XV49" s="100"/>
      <c r="XW49" s="100"/>
      <c r="XX49" s="100"/>
      <c r="XY49" s="100"/>
      <c r="XZ49" s="100"/>
      <c r="YA49" s="100"/>
      <c r="YB49" s="100"/>
      <c r="YC49" s="100"/>
      <c r="YD49" s="100"/>
      <c r="YE49" s="100"/>
      <c r="YF49" s="100"/>
      <c r="YG49" s="100"/>
      <c r="YH49" s="100"/>
      <c r="YI49" s="100"/>
      <c r="YJ49" s="100"/>
      <c r="YK49" s="100"/>
      <c r="YL49" s="100"/>
      <c r="YM49" s="100"/>
      <c r="YN49" s="100"/>
      <c r="YO49" s="100"/>
      <c r="YP49" s="100"/>
      <c r="YQ49" s="100"/>
      <c r="YR49" s="100"/>
      <c r="YS49" s="100"/>
      <c r="YT49" s="100"/>
      <c r="YU49" s="100"/>
      <c r="YV49" s="100"/>
      <c r="YW49" s="100"/>
      <c r="YX49" s="100"/>
      <c r="YY49" s="100"/>
      <c r="YZ49" s="100"/>
      <c r="ZA49" s="100"/>
      <c r="ZB49" s="100"/>
      <c r="ZC49" s="100"/>
      <c r="ZD49" s="100"/>
      <c r="ZE49" s="100"/>
      <c r="ZF49" s="100"/>
      <c r="ZG49" s="100"/>
      <c r="ZH49" s="100"/>
      <c r="ZI49" s="100"/>
      <c r="ZJ49" s="100"/>
      <c r="ZK49" s="100"/>
      <c r="ZL49" s="100"/>
      <c r="ZM49" s="100"/>
      <c r="ZN49" s="100"/>
      <c r="ZO49" s="100"/>
      <c r="ZP49" s="100"/>
      <c r="ZQ49" s="100"/>
      <c r="ZR49" s="100"/>
      <c r="ZS49" s="100"/>
      <c r="ZT49" s="100"/>
      <c r="ZU49" s="100"/>
      <c r="ZV49" s="100"/>
      <c r="ZW49" s="100"/>
      <c r="ZX49" s="100"/>
      <c r="ZY49" s="100"/>
      <c r="ZZ49" s="100"/>
      <c r="AAA49" s="100"/>
      <c r="AAB49" s="100"/>
      <c r="AAC49" s="100"/>
      <c r="AAD49" s="100"/>
      <c r="AAE49" s="100"/>
      <c r="AAF49" s="100"/>
      <c r="AAG49" s="100"/>
      <c r="AAH49" s="100"/>
      <c r="AAI49" s="100"/>
      <c r="AAJ49" s="100"/>
      <c r="AAK49" s="100"/>
      <c r="AAL49" s="100"/>
      <c r="AAM49" s="100"/>
      <c r="AAN49" s="100"/>
      <c r="AAO49" s="100"/>
      <c r="AAP49" s="100"/>
      <c r="AAQ49" s="100"/>
      <c r="AAR49" s="100"/>
      <c r="AAS49" s="100"/>
      <c r="AAT49" s="100"/>
      <c r="AAU49" s="100"/>
      <c r="AAV49" s="100"/>
      <c r="AAW49" s="100"/>
      <c r="AAX49" s="100"/>
      <c r="AAY49" s="100"/>
      <c r="AAZ49" s="100"/>
      <c r="ABA49" s="100"/>
      <c r="ABB49" s="100"/>
      <c r="ABC49" s="100"/>
      <c r="ABD49" s="100"/>
      <c r="ABE49" s="100"/>
      <c r="ABF49" s="100"/>
      <c r="ABG49" s="100"/>
      <c r="ABH49" s="100"/>
      <c r="ABI49" s="100"/>
      <c r="ABJ49" s="100"/>
      <c r="ABK49" s="100"/>
      <c r="ABL49" s="100"/>
      <c r="ABM49" s="100"/>
      <c r="ABN49" s="100"/>
      <c r="ABO49" s="100"/>
      <c r="ABP49" s="100"/>
      <c r="ABQ49" s="100"/>
      <c r="ABR49" s="100"/>
      <c r="ABS49" s="100"/>
      <c r="ABT49" s="100"/>
      <c r="ABU49" s="100"/>
      <c r="ABV49" s="100"/>
      <c r="ABW49" s="100"/>
      <c r="ABX49" s="100"/>
      <c r="ABY49" s="100"/>
      <c r="ABZ49" s="100"/>
      <c r="ACA49" s="100"/>
      <c r="ACB49" s="100"/>
      <c r="ACC49" s="100"/>
      <c r="ACD49" s="100"/>
      <c r="ACE49" s="100"/>
      <c r="ACF49" s="100"/>
      <c r="ACG49" s="100"/>
      <c r="ACH49" s="100"/>
      <c r="ACI49" s="100"/>
      <c r="ACJ49" s="100"/>
      <c r="ACK49" s="100"/>
      <c r="ACL49" s="100"/>
      <c r="ACM49" s="100"/>
      <c r="ACN49" s="100"/>
      <c r="ACO49" s="100"/>
      <c r="ACP49" s="100"/>
      <c r="ACQ49" s="100"/>
      <c r="ACR49" s="100"/>
      <c r="ACS49" s="100"/>
      <c r="ACT49" s="100"/>
      <c r="ACU49" s="100"/>
      <c r="ACV49" s="100"/>
      <c r="ACW49" s="100"/>
      <c r="ACX49" s="100"/>
      <c r="ACY49" s="100"/>
      <c r="ACZ49" s="100"/>
      <c r="ADA49" s="100"/>
      <c r="ADB49" s="100"/>
      <c r="ADC49" s="100"/>
      <c r="ADD49" s="100"/>
      <c r="ADE49" s="100"/>
      <c r="ADF49" s="100"/>
      <c r="ADG49" s="100"/>
      <c r="ADH49" s="100"/>
      <c r="ADI49" s="100"/>
      <c r="ADJ49" s="100"/>
      <c r="ADK49" s="100"/>
      <c r="ADL49" s="100"/>
      <c r="ADM49" s="100"/>
      <c r="ADN49" s="100"/>
      <c r="ADO49" s="100"/>
      <c r="ADP49" s="100"/>
      <c r="ADQ49" s="100"/>
      <c r="ADR49" s="100"/>
      <c r="ADS49" s="100"/>
      <c r="ADT49" s="100"/>
      <c r="ADU49" s="100"/>
      <c r="ADV49" s="100"/>
      <c r="ADW49" s="100"/>
      <c r="ADX49" s="100"/>
      <c r="ADY49" s="100"/>
      <c r="ADZ49" s="100"/>
      <c r="AEA49" s="100"/>
      <c r="AEB49" s="100"/>
      <c r="AEC49" s="100"/>
      <c r="AED49" s="100"/>
      <c r="AEE49" s="100"/>
      <c r="AEF49" s="100"/>
      <c r="AEG49" s="100"/>
      <c r="AEH49" s="100"/>
      <c r="AEI49" s="100"/>
      <c r="AEJ49" s="100"/>
      <c r="AEK49" s="100"/>
      <c r="AEL49" s="100"/>
      <c r="AEM49" s="100"/>
      <c r="AEN49" s="100"/>
      <c r="AEO49" s="100"/>
      <c r="AEP49" s="100"/>
      <c r="AEQ49" s="100"/>
      <c r="AER49" s="100"/>
      <c r="AES49" s="100"/>
      <c r="AET49" s="100"/>
      <c r="AEU49" s="100"/>
      <c r="AEV49" s="100"/>
      <c r="AEW49" s="100"/>
      <c r="AEX49" s="100"/>
      <c r="AEY49" s="100"/>
      <c r="AEZ49" s="100"/>
      <c r="AFA49" s="100"/>
      <c r="AFB49" s="100"/>
      <c r="AFC49" s="100"/>
      <c r="AFD49" s="100"/>
      <c r="AFE49" s="100"/>
      <c r="AFF49" s="100"/>
      <c r="AFG49" s="100"/>
      <c r="AFH49" s="100"/>
      <c r="AFI49" s="100"/>
      <c r="AFJ49" s="100"/>
      <c r="AFK49" s="100"/>
      <c r="AFL49" s="100"/>
      <c r="AFM49" s="100"/>
      <c r="AFN49" s="100"/>
      <c r="AFO49" s="100"/>
      <c r="AFP49" s="100"/>
      <c r="AFQ49" s="100"/>
      <c r="AFR49" s="100"/>
      <c r="AFS49" s="100"/>
      <c r="AFT49" s="100"/>
      <c r="AFU49" s="100"/>
      <c r="AFV49" s="100"/>
      <c r="AFW49" s="100"/>
      <c r="AFX49" s="100"/>
      <c r="AFY49" s="100"/>
      <c r="AFZ49" s="100"/>
      <c r="AGA49" s="100"/>
      <c r="AGB49" s="100"/>
      <c r="AGC49" s="100"/>
      <c r="AGD49" s="100"/>
      <c r="AGE49" s="100"/>
      <c r="AGF49" s="100"/>
      <c r="AGG49" s="100"/>
      <c r="AGH49" s="100"/>
      <c r="AGI49" s="100"/>
      <c r="AGJ49" s="100"/>
      <c r="AGK49" s="100"/>
      <c r="AGL49" s="100"/>
      <c r="AGM49" s="100"/>
      <c r="AGN49" s="100"/>
      <c r="AGO49" s="100"/>
      <c r="AGP49" s="100"/>
      <c r="AGQ49" s="100"/>
      <c r="AGR49" s="100"/>
      <c r="AGS49" s="100"/>
      <c r="AGT49" s="100"/>
      <c r="AGU49" s="100"/>
      <c r="AGV49" s="100"/>
      <c r="AGW49" s="100"/>
      <c r="AGX49" s="100"/>
      <c r="AGY49" s="100"/>
      <c r="AGZ49" s="100"/>
      <c r="AHA49" s="100"/>
      <c r="AHB49" s="100"/>
      <c r="AHC49" s="100"/>
      <c r="AHD49" s="100"/>
      <c r="AHE49" s="100"/>
      <c r="AHF49" s="100"/>
      <c r="AHG49" s="100"/>
      <c r="AHH49" s="100"/>
      <c r="AHI49" s="100"/>
      <c r="AHJ49" s="100"/>
      <c r="AHK49" s="100"/>
      <c r="AHL49" s="100"/>
      <c r="AHM49" s="100"/>
      <c r="AHN49" s="100"/>
      <c r="AHO49" s="100"/>
      <c r="AHP49" s="100"/>
      <c r="AHQ49" s="100"/>
      <c r="AHR49" s="100"/>
      <c r="AHS49" s="100"/>
      <c r="AHT49" s="100"/>
      <c r="AHU49" s="100"/>
      <c r="AHV49" s="100"/>
      <c r="AHW49" s="100"/>
      <c r="AHX49" s="100"/>
      <c r="AHY49" s="100"/>
      <c r="AHZ49" s="100"/>
      <c r="AIA49" s="100"/>
      <c r="AIB49" s="100"/>
      <c r="AIC49" s="100"/>
      <c r="AID49" s="100"/>
      <c r="AIE49" s="100"/>
      <c r="AIF49" s="100"/>
      <c r="AIG49" s="100"/>
      <c r="AIH49" s="100"/>
      <c r="AII49" s="100"/>
      <c r="AIJ49" s="100"/>
      <c r="AIK49" s="100"/>
      <c r="AIL49" s="100"/>
      <c r="AIM49" s="100"/>
      <c r="AIN49" s="100"/>
      <c r="AIO49" s="100"/>
      <c r="AIP49" s="100"/>
      <c r="AIQ49" s="100"/>
      <c r="AIR49" s="100"/>
      <c r="AIS49" s="100"/>
      <c r="AIT49" s="100"/>
      <c r="AIU49" s="100"/>
      <c r="AIV49" s="100"/>
      <c r="AIW49" s="100"/>
      <c r="AIX49" s="100"/>
      <c r="AIY49" s="100"/>
      <c r="AIZ49" s="100"/>
      <c r="AJA49" s="100"/>
      <c r="AJB49" s="100"/>
      <c r="AJC49" s="100"/>
      <c r="AJD49" s="100"/>
      <c r="AJE49" s="100"/>
      <c r="AJF49" s="100"/>
      <c r="AJG49" s="100"/>
      <c r="AJH49" s="100"/>
      <c r="AJI49" s="100"/>
      <c r="AJJ49" s="100"/>
      <c r="AJK49" s="100"/>
      <c r="AJL49" s="100"/>
      <c r="AJM49" s="100"/>
      <c r="AJN49" s="100"/>
      <c r="AJO49" s="100"/>
      <c r="AJP49" s="100"/>
      <c r="AJQ49" s="100"/>
      <c r="AJR49" s="100"/>
      <c r="AJS49" s="100"/>
      <c r="AJT49" s="100"/>
      <c r="AJU49" s="100"/>
      <c r="AJV49" s="100"/>
      <c r="AJW49" s="100"/>
      <c r="AJX49" s="100"/>
      <c r="AJY49" s="100"/>
      <c r="AJZ49" s="100"/>
      <c r="AKA49" s="100"/>
      <c r="AKB49" s="100"/>
      <c r="AKC49" s="100"/>
      <c r="AKD49" s="100"/>
      <c r="AKE49" s="100"/>
      <c r="AKF49" s="100"/>
      <c r="AKG49" s="100"/>
      <c r="AKH49" s="100"/>
      <c r="AKI49" s="100"/>
      <c r="AKJ49" s="100"/>
      <c r="AKK49" s="100"/>
      <c r="AKL49" s="100"/>
      <c r="AKM49" s="100"/>
      <c r="AKN49" s="100"/>
      <c r="AKO49" s="100"/>
      <c r="AKP49" s="100"/>
      <c r="AKQ49" s="100"/>
      <c r="AKR49" s="100"/>
      <c r="AKS49" s="100"/>
      <c r="AKT49" s="100"/>
      <c r="AKU49" s="100"/>
      <c r="AKV49" s="100"/>
      <c r="AKW49" s="100"/>
      <c r="AKX49" s="100"/>
      <c r="AKY49" s="100"/>
      <c r="AKZ49" s="100"/>
      <c r="ALA49" s="100"/>
      <c r="ALB49" s="100"/>
      <c r="ALC49" s="100"/>
      <c r="ALD49" s="100"/>
      <c r="ALE49" s="100"/>
      <c r="ALF49" s="100"/>
      <c r="ALG49" s="100"/>
      <c r="ALH49" s="100"/>
      <c r="ALI49" s="100"/>
      <c r="ALJ49" s="100"/>
      <c r="ALK49" s="100"/>
      <c r="ALL49" s="100"/>
      <c r="ALM49" s="100"/>
      <c r="ALN49" s="100"/>
      <c r="ALO49" s="100"/>
      <c r="ALP49" s="100"/>
      <c r="ALQ49" s="100"/>
      <c r="ALR49" s="100"/>
      <c r="ALS49" s="100"/>
      <c r="ALT49" s="100"/>
      <c r="ALU49" s="100"/>
      <c r="ALV49" s="100"/>
      <c r="ALW49" s="100"/>
      <c r="ALX49" s="100"/>
      <c r="ALY49" s="100"/>
      <c r="ALZ49" s="100"/>
      <c r="AMA49" s="100"/>
      <c r="AMB49" s="100"/>
      <c r="AMC49" s="100"/>
      <c r="AMD49" s="100"/>
      <c r="AME49" s="100"/>
      <c r="AMF49" s="100"/>
      <c r="AMG49" s="99"/>
      <c r="AMH49" s="99"/>
      <c r="AMI49" s="99"/>
      <c r="AMJ49" s="99"/>
    </row>
    <row r="50" spans="1:1024" ht="15" customHeight="1">
      <c r="A50" s="55" t="s">
        <v>13</v>
      </c>
      <c r="B50" s="170" t="s">
        <v>59</v>
      </c>
      <c r="C50" s="170"/>
      <c r="D50" s="170"/>
      <c r="E50" s="170"/>
      <c r="F50" s="170"/>
      <c r="G50" s="170"/>
      <c r="H50" s="104">
        <v>1.4999999999999999E-2</v>
      </c>
      <c r="I50" s="113">
        <f>(H35+H43)*H50</f>
        <v>34.614653850000003</v>
      </c>
      <c r="J50" s="118"/>
      <c r="AMG50" s="11"/>
      <c r="AMH50" s="11"/>
      <c r="AMI50" s="11"/>
      <c r="AMJ50" s="11"/>
    </row>
    <row r="51" spans="1:1024" ht="15" customHeight="1">
      <c r="A51" s="62" t="s">
        <v>35</v>
      </c>
      <c r="B51" s="170" t="s">
        <v>60</v>
      </c>
      <c r="C51" s="170"/>
      <c r="D51" s="170"/>
      <c r="E51" s="170"/>
      <c r="F51" s="170"/>
      <c r="G51" s="170"/>
      <c r="H51" s="107">
        <v>0.01</v>
      </c>
      <c r="I51" s="113">
        <f>(H35+H43)*H51</f>
        <v>23.076435900000003</v>
      </c>
      <c r="J51" s="118"/>
      <c r="AMG51" s="11"/>
      <c r="AMH51" s="11"/>
      <c r="AMI51" s="11"/>
      <c r="AMJ51" s="11"/>
    </row>
    <row r="52" spans="1:1024" ht="15" customHeight="1">
      <c r="A52" s="62" t="s">
        <v>37</v>
      </c>
      <c r="B52" s="170" t="s">
        <v>61</v>
      </c>
      <c r="C52" s="170"/>
      <c r="D52" s="170"/>
      <c r="E52" s="170"/>
      <c r="F52" s="170"/>
      <c r="G52" s="170"/>
      <c r="H52" s="104">
        <v>6.0000000000000001E-3</v>
      </c>
      <c r="I52" s="113">
        <f>(H35+H43)*H52</f>
        <v>13.845861540000001</v>
      </c>
      <c r="J52" s="118"/>
      <c r="AMG52" s="11"/>
      <c r="AMH52" s="11"/>
      <c r="AMI52" s="11"/>
      <c r="AMJ52" s="11"/>
    </row>
    <row r="53" spans="1:1024" ht="15" customHeight="1">
      <c r="A53" s="62" t="s">
        <v>39</v>
      </c>
      <c r="B53" s="170" t="s">
        <v>62</v>
      </c>
      <c r="C53" s="170"/>
      <c r="D53" s="170"/>
      <c r="E53" s="170"/>
      <c r="F53" s="170"/>
      <c r="G53" s="170"/>
      <c r="H53" s="104">
        <v>2E-3</v>
      </c>
      <c r="I53" s="113">
        <f>(H35+H43)*H53</f>
        <v>4.6152871800000002</v>
      </c>
      <c r="J53" s="118"/>
      <c r="AMG53" s="11"/>
      <c r="AMH53" s="11"/>
      <c r="AMI53" s="11"/>
      <c r="AMJ53" s="11"/>
    </row>
    <row r="54" spans="1:1024" ht="15" customHeight="1">
      <c r="A54" s="62" t="s">
        <v>41</v>
      </c>
      <c r="B54" s="170" t="s">
        <v>63</v>
      </c>
      <c r="C54" s="170"/>
      <c r="D54" s="170"/>
      <c r="E54" s="170"/>
      <c r="F54" s="170"/>
      <c r="G54" s="170"/>
      <c r="H54" s="107">
        <v>0.08</v>
      </c>
      <c r="I54" s="113">
        <f>(H35+H43)*H54</f>
        <v>184.61148720000003</v>
      </c>
      <c r="J54" s="118"/>
      <c r="AMG54" s="11"/>
      <c r="AMH54" s="11"/>
      <c r="AMI54" s="11"/>
      <c r="AMJ54" s="11"/>
    </row>
    <row r="55" spans="1:1024" ht="15" customHeight="1">
      <c r="A55" s="184" t="s">
        <v>64</v>
      </c>
      <c r="B55" s="184"/>
      <c r="C55" s="184"/>
      <c r="D55" s="184"/>
      <c r="E55" s="184"/>
      <c r="F55" s="184"/>
      <c r="G55" s="184"/>
      <c r="H55" s="56">
        <f>SUM(H47:H54)</f>
        <v>0.36800000000000005</v>
      </c>
      <c r="I55" s="116">
        <f>I47+I48+I49+I50+I51+I52+I53+I54</f>
        <v>849.21284112000001</v>
      </c>
      <c r="J55" s="118"/>
      <c r="AMG55" s="11"/>
      <c r="AMH55" s="11"/>
      <c r="AMI55" s="11"/>
      <c r="AMJ55" s="11"/>
    </row>
    <row r="56" spans="1:1024" ht="15" customHeight="1">
      <c r="A56" s="199"/>
      <c r="B56" s="199"/>
      <c r="C56" s="199"/>
      <c r="D56" s="199"/>
      <c r="E56" s="199"/>
      <c r="F56" s="199"/>
      <c r="G56" s="199"/>
      <c r="H56" s="199"/>
      <c r="I56" s="199"/>
      <c r="J56" s="118"/>
      <c r="AMG56" s="11"/>
      <c r="AMH56" s="11"/>
      <c r="AMI56" s="11"/>
      <c r="AMJ56" s="11"/>
    </row>
    <row r="57" spans="1:1024" ht="15" customHeight="1">
      <c r="A57" s="184" t="s">
        <v>65</v>
      </c>
      <c r="B57" s="184"/>
      <c r="C57" s="184"/>
      <c r="D57" s="184"/>
      <c r="E57" s="184"/>
      <c r="F57" s="184"/>
      <c r="G57" s="184"/>
      <c r="H57" s="184"/>
      <c r="I57" s="184"/>
      <c r="J57" s="118"/>
      <c r="AMG57" s="11"/>
      <c r="AMH57" s="11"/>
      <c r="AMI57" s="11"/>
      <c r="AMJ57" s="11"/>
    </row>
    <row r="58" spans="1:1024" ht="15" customHeight="1">
      <c r="A58" s="115" t="s">
        <v>66</v>
      </c>
      <c r="B58" s="183" t="s">
        <v>67</v>
      </c>
      <c r="C58" s="183"/>
      <c r="D58" s="183"/>
      <c r="E58" s="183"/>
      <c r="F58" s="183"/>
      <c r="G58" s="183"/>
      <c r="H58" s="184" t="s">
        <v>30</v>
      </c>
      <c r="I58" s="184"/>
      <c r="J58" s="57"/>
      <c r="AMG58" s="11"/>
      <c r="AMH58" s="11"/>
      <c r="AMI58" s="11"/>
      <c r="AMJ58" s="11"/>
    </row>
    <row r="59" spans="1:1024" ht="15" customHeight="1">
      <c r="A59" s="202" t="s">
        <v>7</v>
      </c>
      <c r="B59" s="202" t="s">
        <v>68</v>
      </c>
      <c r="C59" s="62" t="s">
        <v>69</v>
      </c>
      <c r="D59" s="62" t="s">
        <v>70</v>
      </c>
      <c r="E59" s="62" t="s">
        <v>71</v>
      </c>
      <c r="F59" s="62" t="s">
        <v>72</v>
      </c>
      <c r="G59" s="62" t="s">
        <v>73</v>
      </c>
      <c r="H59" s="204">
        <f>((D60*E60)*F60)-G60</f>
        <v>116.155</v>
      </c>
      <c r="I59" s="204"/>
      <c r="J59" s="39"/>
      <c r="AMG59" s="11"/>
      <c r="AMH59" s="11"/>
      <c r="AMI59" s="11"/>
      <c r="AMJ59" s="11"/>
    </row>
    <row r="60" spans="1:1024" ht="15" customHeight="1">
      <c r="A60" s="202"/>
      <c r="B60" s="202"/>
      <c r="C60" s="62" t="s">
        <v>74</v>
      </c>
      <c r="D60" s="58">
        <v>5</v>
      </c>
      <c r="E60" s="62">
        <v>2</v>
      </c>
      <c r="F60" s="62">
        <v>22</v>
      </c>
      <c r="G60" s="58">
        <f>H21*6%</f>
        <v>103.845</v>
      </c>
      <c r="H60" s="204"/>
      <c r="I60" s="204"/>
      <c r="J60" s="39"/>
      <c r="AMG60" s="11"/>
      <c r="AMH60" s="11"/>
      <c r="AMI60" s="11"/>
      <c r="AMJ60" s="11"/>
    </row>
    <row r="61" spans="1:1024" ht="15" customHeight="1">
      <c r="A61" s="202" t="s">
        <v>9</v>
      </c>
      <c r="B61" s="203" t="s">
        <v>75</v>
      </c>
      <c r="C61" s="203"/>
      <c r="D61" s="62" t="s">
        <v>69</v>
      </c>
      <c r="E61" s="62" t="s">
        <v>70</v>
      </c>
      <c r="F61" s="62" t="s">
        <v>72</v>
      </c>
      <c r="G61" s="62" t="s">
        <v>73</v>
      </c>
      <c r="H61" s="204">
        <f>IF(D62="N",0,(E62*F62)-G62)</f>
        <v>495</v>
      </c>
      <c r="I61" s="204"/>
      <c r="J61" s="39"/>
      <c r="AMG61" s="11"/>
      <c r="AMH61" s="11"/>
      <c r="AMI61" s="11"/>
      <c r="AMJ61" s="11"/>
    </row>
    <row r="62" spans="1:1024" ht="15" customHeight="1">
      <c r="A62" s="202"/>
      <c r="B62" s="203"/>
      <c r="C62" s="203"/>
      <c r="D62" s="62" t="s">
        <v>74</v>
      </c>
      <c r="E62" s="58">
        <v>25</v>
      </c>
      <c r="F62" s="62">
        <v>22</v>
      </c>
      <c r="G62" s="58">
        <f>(E62*F62)*10%</f>
        <v>55</v>
      </c>
      <c r="H62" s="204"/>
      <c r="I62" s="204"/>
      <c r="J62" s="39"/>
      <c r="AMG62" s="11"/>
      <c r="AMH62" s="11"/>
      <c r="AMI62" s="11"/>
      <c r="AMJ62" s="11"/>
    </row>
    <row r="63" spans="1:1024" ht="15" customHeight="1">
      <c r="A63" s="59" t="s">
        <v>11</v>
      </c>
      <c r="B63" s="170" t="s">
        <v>146</v>
      </c>
      <c r="C63" s="170"/>
      <c r="D63" s="170"/>
      <c r="E63" s="170"/>
      <c r="F63" s="170"/>
      <c r="G63" s="170"/>
      <c r="H63" s="201">
        <v>21.6</v>
      </c>
      <c r="I63" s="201"/>
      <c r="J63" s="39"/>
      <c r="AMG63" s="11"/>
      <c r="AMH63" s="11"/>
      <c r="AMI63" s="11"/>
      <c r="AMJ63" s="11"/>
    </row>
    <row r="64" spans="1:1024" ht="15" customHeight="1">
      <c r="A64" s="62" t="s">
        <v>13</v>
      </c>
      <c r="B64" s="170"/>
      <c r="C64" s="170"/>
      <c r="D64" s="170"/>
      <c r="E64" s="170"/>
      <c r="F64" s="170"/>
      <c r="G64" s="170"/>
      <c r="H64" s="201">
        <v>0</v>
      </c>
      <c r="I64" s="201"/>
      <c r="J64" s="60"/>
      <c r="AMG64" s="11"/>
      <c r="AMH64" s="11"/>
      <c r="AMI64" s="11"/>
      <c r="AMJ64" s="11"/>
    </row>
    <row r="65" spans="1:1024" ht="15" customHeight="1">
      <c r="A65" s="62" t="s">
        <v>35</v>
      </c>
      <c r="B65" s="170"/>
      <c r="C65" s="170"/>
      <c r="D65" s="170"/>
      <c r="E65" s="170"/>
      <c r="F65" s="170"/>
      <c r="G65" s="170"/>
      <c r="H65" s="201">
        <v>0</v>
      </c>
      <c r="I65" s="201"/>
      <c r="J65" s="39"/>
      <c r="AMG65" s="11"/>
      <c r="AMH65" s="11"/>
      <c r="AMI65" s="11"/>
      <c r="AMJ65" s="11"/>
    </row>
    <row r="66" spans="1:1024" ht="15" customHeight="1">
      <c r="A66" s="62" t="s">
        <v>37</v>
      </c>
      <c r="B66" s="170"/>
      <c r="C66" s="170"/>
      <c r="D66" s="170"/>
      <c r="E66" s="170"/>
      <c r="F66" s="170"/>
      <c r="G66" s="170"/>
      <c r="H66" s="201">
        <v>0</v>
      </c>
      <c r="I66" s="201"/>
      <c r="J66" s="39"/>
      <c r="AMG66" s="11"/>
      <c r="AMH66" s="11"/>
      <c r="AMI66" s="11"/>
      <c r="AMJ66" s="11"/>
    </row>
    <row r="67" spans="1:1024" ht="15" customHeight="1">
      <c r="A67" s="184" t="s">
        <v>52</v>
      </c>
      <c r="B67" s="184"/>
      <c r="C67" s="184"/>
      <c r="D67" s="184"/>
      <c r="E67" s="184"/>
      <c r="F67" s="184"/>
      <c r="G67" s="184"/>
      <c r="H67" s="191">
        <f>SUM(H59:I66)</f>
        <v>632.755</v>
      </c>
      <c r="I67" s="191"/>
      <c r="J67" s="48"/>
      <c r="AMG67" s="11"/>
      <c r="AMH67" s="11"/>
      <c r="AMI67" s="11"/>
      <c r="AMJ67" s="11"/>
    </row>
    <row r="68" spans="1:1024" ht="15" customHeight="1">
      <c r="A68" s="192"/>
      <c r="B68" s="192"/>
      <c r="C68" s="192"/>
      <c r="D68" s="192"/>
      <c r="E68" s="192"/>
      <c r="F68" s="192"/>
      <c r="G68" s="192"/>
      <c r="H68" s="192"/>
      <c r="I68" s="192"/>
      <c r="J68" s="48"/>
      <c r="AMG68" s="11"/>
      <c r="AMH68" s="11"/>
      <c r="AMI68" s="11"/>
      <c r="AMJ68" s="11"/>
    </row>
    <row r="69" spans="1:1024" ht="15" customHeight="1">
      <c r="A69" s="193" t="s">
        <v>76</v>
      </c>
      <c r="B69" s="193"/>
      <c r="C69" s="193"/>
      <c r="D69" s="193"/>
      <c r="E69" s="193"/>
      <c r="F69" s="193"/>
      <c r="G69" s="193"/>
      <c r="H69" s="193"/>
      <c r="I69" s="193"/>
      <c r="J69" s="48"/>
      <c r="AMG69" s="11"/>
      <c r="AMH69" s="11"/>
      <c r="AMI69" s="11"/>
      <c r="AMJ69" s="11"/>
    </row>
    <row r="70" spans="1:1024" ht="15" customHeight="1">
      <c r="A70" s="194"/>
      <c r="B70" s="194"/>
      <c r="C70" s="194"/>
      <c r="D70" s="194"/>
      <c r="E70" s="194"/>
      <c r="F70" s="194"/>
      <c r="G70" s="194"/>
      <c r="H70" s="194"/>
      <c r="I70" s="194"/>
      <c r="J70" s="48"/>
      <c r="AMG70" s="11"/>
      <c r="AMH70" s="11"/>
      <c r="AMI70" s="11"/>
      <c r="AMJ70" s="11"/>
    </row>
    <row r="71" spans="1:1024" ht="15" customHeight="1">
      <c r="A71" s="117">
        <v>2</v>
      </c>
      <c r="B71" s="175" t="s">
        <v>77</v>
      </c>
      <c r="C71" s="175"/>
      <c r="D71" s="175"/>
      <c r="E71" s="175"/>
      <c r="F71" s="175"/>
      <c r="G71" s="175"/>
      <c r="H71" s="172" t="s">
        <v>30</v>
      </c>
      <c r="I71" s="172"/>
      <c r="J71" s="48"/>
      <c r="AMG71" s="11"/>
      <c r="AMH71" s="11"/>
      <c r="AMI71" s="11"/>
      <c r="AMJ71" s="11"/>
    </row>
    <row r="72" spans="1:1024" ht="15" customHeight="1">
      <c r="A72" s="36" t="s">
        <v>46</v>
      </c>
      <c r="B72" s="170" t="s">
        <v>78</v>
      </c>
      <c r="C72" s="170"/>
      <c r="D72" s="170"/>
      <c r="E72" s="170"/>
      <c r="F72" s="170"/>
      <c r="G72" s="170"/>
      <c r="H72" s="171">
        <f>H43</f>
        <v>230.74359000000001</v>
      </c>
      <c r="I72" s="171"/>
      <c r="J72" s="48"/>
      <c r="AMG72" s="11"/>
      <c r="AMH72" s="11"/>
      <c r="AMI72" s="11"/>
      <c r="AMJ72" s="11"/>
    </row>
    <row r="73" spans="1:1024" ht="15" customHeight="1">
      <c r="A73" s="36" t="s">
        <v>54</v>
      </c>
      <c r="B73" s="170" t="s">
        <v>55</v>
      </c>
      <c r="C73" s="170"/>
      <c r="D73" s="170"/>
      <c r="E73" s="170"/>
      <c r="F73" s="170"/>
      <c r="G73" s="170"/>
      <c r="H73" s="171">
        <f>I55</f>
        <v>849.21284112000001</v>
      </c>
      <c r="I73" s="171"/>
      <c r="J73" s="48"/>
      <c r="AMG73" s="11"/>
      <c r="AMH73" s="11"/>
      <c r="AMI73" s="11"/>
      <c r="AMJ73" s="11"/>
    </row>
    <row r="74" spans="1:1024" ht="15" customHeight="1">
      <c r="A74" s="36" t="s">
        <v>66</v>
      </c>
      <c r="B74" s="170" t="s">
        <v>67</v>
      </c>
      <c r="C74" s="170"/>
      <c r="D74" s="170"/>
      <c r="E74" s="170"/>
      <c r="F74" s="170"/>
      <c r="G74" s="170"/>
      <c r="H74" s="171">
        <f>H67</f>
        <v>632.755</v>
      </c>
      <c r="I74" s="171"/>
      <c r="J74" s="48"/>
      <c r="AMG74" s="11"/>
      <c r="AMH74" s="11"/>
      <c r="AMI74" s="11"/>
      <c r="AMJ74" s="11"/>
    </row>
    <row r="75" spans="1:1024" ht="15" customHeight="1">
      <c r="A75" s="184" t="s">
        <v>52</v>
      </c>
      <c r="B75" s="184"/>
      <c r="C75" s="184"/>
      <c r="D75" s="184"/>
      <c r="E75" s="184"/>
      <c r="F75" s="184"/>
      <c r="G75" s="184"/>
      <c r="H75" s="191">
        <f>SUM(H72:I74)</f>
        <v>1712.7114311199998</v>
      </c>
      <c r="I75" s="191"/>
      <c r="J75" s="48"/>
      <c r="AMG75" s="11"/>
      <c r="AMH75" s="11"/>
      <c r="AMI75" s="11"/>
      <c r="AMJ75" s="11"/>
    </row>
    <row r="76" spans="1:1024" ht="15" customHeight="1">
      <c r="A76" s="187"/>
      <c r="B76" s="187"/>
      <c r="C76" s="187"/>
      <c r="D76" s="187"/>
      <c r="E76" s="187"/>
      <c r="F76" s="187"/>
      <c r="G76" s="187"/>
      <c r="H76" s="187"/>
      <c r="I76" s="187"/>
      <c r="J76" s="48"/>
      <c r="AMG76" s="11"/>
      <c r="AMH76" s="11"/>
      <c r="AMI76" s="11"/>
      <c r="AMJ76" s="11"/>
    </row>
    <row r="77" spans="1:1024" ht="15" customHeight="1">
      <c r="A77" s="182" t="s">
        <v>79</v>
      </c>
      <c r="B77" s="182"/>
      <c r="C77" s="182"/>
      <c r="D77" s="182"/>
      <c r="E77" s="182"/>
      <c r="F77" s="182"/>
      <c r="G77" s="182"/>
      <c r="H77" s="182"/>
      <c r="I77" s="182"/>
      <c r="J77" s="48"/>
      <c r="AMG77" s="11"/>
      <c r="AMH77" s="11"/>
      <c r="AMI77" s="11"/>
      <c r="AMJ77" s="11"/>
    </row>
    <row r="78" spans="1:1024" ht="15" customHeight="1">
      <c r="A78" s="115">
        <v>3</v>
      </c>
      <c r="B78" s="183" t="s">
        <v>80</v>
      </c>
      <c r="C78" s="183"/>
      <c r="D78" s="183"/>
      <c r="E78" s="183"/>
      <c r="F78" s="183"/>
      <c r="G78" s="183"/>
      <c r="H78" s="115" t="s">
        <v>48</v>
      </c>
      <c r="I78" s="49" t="s">
        <v>30</v>
      </c>
      <c r="J78" s="48"/>
      <c r="AMG78" s="11"/>
      <c r="AMH78" s="11"/>
      <c r="AMI78" s="11"/>
      <c r="AMJ78" s="11"/>
    </row>
    <row r="79" spans="1:1024" s="65" customFormat="1" ht="15" customHeight="1">
      <c r="A79" s="62" t="s">
        <v>7</v>
      </c>
      <c r="B79" s="195" t="s">
        <v>81</v>
      </c>
      <c r="C79" s="195"/>
      <c r="D79" s="195"/>
      <c r="E79" s="195"/>
      <c r="F79" s="195"/>
      <c r="G79" s="195"/>
      <c r="H79" s="105">
        <v>4.1999999999999997E-3</v>
      </c>
      <c r="I79" s="63">
        <f>H79*$H$35</f>
        <v>8.7229799999999997</v>
      </c>
      <c r="J79" s="64"/>
    </row>
    <row r="80" spans="1:1024" ht="15" customHeight="1">
      <c r="A80" s="62" t="s">
        <v>9</v>
      </c>
      <c r="B80" s="195" t="s">
        <v>82</v>
      </c>
      <c r="C80" s="195"/>
      <c r="D80" s="195"/>
      <c r="E80" s="195"/>
      <c r="F80" s="195"/>
      <c r="G80" s="195"/>
      <c r="H80" s="105">
        <v>2.9999999999999997E-4</v>
      </c>
      <c r="I80" s="63">
        <f>H80*$H$35</f>
        <v>0.62307000000000001</v>
      </c>
      <c r="J80" s="48"/>
      <c r="AMG80" s="11"/>
      <c r="AMH80" s="11"/>
      <c r="AMI80" s="11"/>
      <c r="AMJ80" s="11"/>
    </row>
    <row r="81" spans="1:1024" ht="15" customHeight="1">
      <c r="A81" s="62" t="s">
        <v>11</v>
      </c>
      <c r="B81" s="195" t="s">
        <v>83</v>
      </c>
      <c r="C81" s="195"/>
      <c r="D81" s="195"/>
      <c r="E81" s="195"/>
      <c r="F81" s="195"/>
      <c r="G81" s="195"/>
      <c r="H81" s="105">
        <v>3.44E-2</v>
      </c>
      <c r="I81" s="63">
        <f>H81*$H$35</f>
        <v>71.445360000000008</v>
      </c>
      <c r="J81" s="48"/>
      <c r="AMG81" s="11"/>
      <c r="AMH81" s="11"/>
      <c r="AMI81" s="11"/>
      <c r="AMJ81" s="11"/>
    </row>
    <row r="82" spans="1:1024" s="65" customFormat="1" ht="30.75" customHeight="1">
      <c r="A82" s="200" t="s">
        <v>148</v>
      </c>
      <c r="B82" s="200"/>
      <c r="C82" s="200"/>
      <c r="D82" s="200"/>
      <c r="E82" s="200"/>
      <c r="F82" s="200"/>
      <c r="G82" s="200"/>
      <c r="H82" s="200"/>
      <c r="I82" s="200"/>
      <c r="J82" s="64"/>
    </row>
    <row r="83" spans="1:1024" ht="15" customHeight="1">
      <c r="A83" s="62" t="s">
        <v>13</v>
      </c>
      <c r="B83" s="195" t="s">
        <v>84</v>
      </c>
      <c r="C83" s="195"/>
      <c r="D83" s="195"/>
      <c r="E83" s="195"/>
      <c r="F83" s="195"/>
      <c r="G83" s="195"/>
      <c r="H83" s="105">
        <f>7/30/12</f>
        <v>1.9444444444444445E-2</v>
      </c>
      <c r="I83" s="63">
        <f>H83*$H$35</f>
        <v>40.384166666666673</v>
      </c>
      <c r="J83" s="48"/>
      <c r="AMG83" s="11"/>
      <c r="AMH83" s="11"/>
      <c r="AMI83" s="11"/>
      <c r="AMJ83" s="11"/>
    </row>
    <row r="84" spans="1:1024" ht="15" customHeight="1">
      <c r="A84" s="62" t="s">
        <v>35</v>
      </c>
      <c r="B84" s="195" t="s">
        <v>85</v>
      </c>
      <c r="C84" s="195"/>
      <c r="D84" s="195"/>
      <c r="E84" s="195"/>
      <c r="F84" s="195"/>
      <c r="G84" s="195"/>
      <c r="H84" s="105">
        <v>7.1999999999999998E-3</v>
      </c>
      <c r="I84" s="63">
        <f>H84*$H$35</f>
        <v>14.95368</v>
      </c>
      <c r="J84" s="48"/>
      <c r="AMG84" s="11"/>
      <c r="AMH84" s="11"/>
      <c r="AMI84" s="11"/>
      <c r="AMJ84" s="11"/>
    </row>
    <row r="85" spans="1:1024" ht="15" customHeight="1">
      <c r="A85" s="62" t="s">
        <v>37</v>
      </c>
      <c r="B85" s="195" t="s">
        <v>86</v>
      </c>
      <c r="C85" s="195"/>
      <c r="D85" s="195"/>
      <c r="E85" s="195"/>
      <c r="F85" s="195"/>
      <c r="G85" s="195"/>
      <c r="H85" s="105">
        <f>H83*0.08*0.4</f>
        <v>6.2222222222222236E-4</v>
      </c>
      <c r="I85" s="63">
        <f>H85*$H$35</f>
        <v>1.2922933333333337</v>
      </c>
      <c r="J85" s="48"/>
      <c r="AMG85" s="11"/>
      <c r="AMH85" s="11"/>
      <c r="AMI85" s="11"/>
      <c r="AMJ85" s="11"/>
    </row>
    <row r="86" spans="1:1024" ht="15" customHeight="1">
      <c r="A86" s="184" t="s">
        <v>52</v>
      </c>
      <c r="B86" s="184"/>
      <c r="C86" s="184"/>
      <c r="D86" s="184"/>
      <c r="E86" s="184"/>
      <c r="F86" s="184"/>
      <c r="G86" s="184"/>
      <c r="H86" s="191">
        <f>I79+I80+I81+I83+I84+I85</f>
        <v>137.42155000000002</v>
      </c>
      <c r="I86" s="191"/>
      <c r="J86" s="48"/>
      <c r="AMG86" s="11"/>
      <c r="AMH86" s="11"/>
      <c r="AMI86" s="11"/>
      <c r="AMJ86" s="11"/>
    </row>
    <row r="87" spans="1:1024" ht="15" customHeight="1">
      <c r="A87" s="199"/>
      <c r="B87" s="199"/>
      <c r="C87" s="199"/>
      <c r="D87" s="199"/>
      <c r="E87" s="199"/>
      <c r="F87" s="199"/>
      <c r="G87" s="199"/>
      <c r="H87" s="199"/>
      <c r="I87" s="199"/>
      <c r="J87" s="48"/>
      <c r="AMG87" s="11"/>
      <c r="AMH87" s="11"/>
      <c r="AMI87" s="11"/>
      <c r="AMJ87" s="11"/>
    </row>
    <row r="88" spans="1:1024" ht="15" customHeight="1">
      <c r="A88" s="182" t="s">
        <v>87</v>
      </c>
      <c r="B88" s="182"/>
      <c r="C88" s="182"/>
      <c r="D88" s="182"/>
      <c r="E88" s="182"/>
      <c r="F88" s="182"/>
      <c r="G88" s="182"/>
      <c r="H88" s="182"/>
      <c r="I88" s="182"/>
      <c r="J88" s="48"/>
      <c r="AMG88" s="11"/>
      <c r="AMH88" s="11"/>
      <c r="AMI88" s="11"/>
      <c r="AMJ88" s="11"/>
    </row>
    <row r="89" spans="1:1024" ht="15" customHeight="1">
      <c r="A89" s="184" t="s">
        <v>88</v>
      </c>
      <c r="B89" s="184"/>
      <c r="C89" s="184"/>
      <c r="D89" s="184"/>
      <c r="E89" s="184"/>
      <c r="F89" s="184"/>
      <c r="G89" s="184"/>
      <c r="H89" s="184"/>
      <c r="I89" s="184"/>
      <c r="J89" s="48"/>
      <c r="AMG89" s="11"/>
      <c r="AMH89" s="11"/>
      <c r="AMI89" s="11"/>
      <c r="AMJ89" s="11"/>
    </row>
    <row r="90" spans="1:1024" ht="15" customHeight="1">
      <c r="A90" s="115" t="s">
        <v>89</v>
      </c>
      <c r="B90" s="183" t="s">
        <v>90</v>
      </c>
      <c r="C90" s="183"/>
      <c r="D90" s="183"/>
      <c r="E90" s="183"/>
      <c r="F90" s="183"/>
      <c r="G90" s="183"/>
      <c r="H90" s="115" t="s">
        <v>48</v>
      </c>
      <c r="I90" s="115" t="s">
        <v>30</v>
      </c>
      <c r="J90" s="48"/>
      <c r="AMG90" s="11"/>
      <c r="AMH90" s="11"/>
      <c r="AMI90" s="11"/>
      <c r="AMJ90" s="11"/>
    </row>
    <row r="91" spans="1:1024" ht="15" customHeight="1">
      <c r="A91" s="62" t="s">
        <v>7</v>
      </c>
      <c r="B91" s="195" t="s">
        <v>91</v>
      </c>
      <c r="C91" s="195"/>
      <c r="D91" s="195"/>
      <c r="E91" s="195"/>
      <c r="F91" s="195"/>
      <c r="G91" s="195"/>
      <c r="H91" s="104">
        <v>8.3299999999999999E-2</v>
      </c>
      <c r="I91" s="66">
        <f>H91*$H$35</f>
        <v>173.00577000000001</v>
      </c>
      <c r="J91" s="48"/>
      <c r="AMG91" s="11"/>
      <c r="AMH91" s="11"/>
      <c r="AMI91" s="11"/>
      <c r="AMJ91" s="11"/>
    </row>
    <row r="92" spans="1:1024" ht="15" customHeight="1">
      <c r="A92" s="62" t="s">
        <v>9</v>
      </c>
      <c r="B92" s="195" t="s">
        <v>90</v>
      </c>
      <c r="C92" s="195"/>
      <c r="D92" s="195"/>
      <c r="E92" s="195"/>
      <c r="F92" s="195"/>
      <c r="G92" s="195"/>
      <c r="H92" s="104">
        <v>1.66E-2</v>
      </c>
      <c r="I92" s="66">
        <f>H92*$H$35</f>
        <v>34.47654</v>
      </c>
      <c r="J92" s="48"/>
      <c r="AMG92" s="11"/>
      <c r="AMH92" s="11"/>
      <c r="AMI92" s="11"/>
      <c r="AMJ92" s="11"/>
    </row>
    <row r="93" spans="1:1024" s="65" customFormat="1" ht="15" customHeight="1">
      <c r="A93" s="62" t="s">
        <v>11</v>
      </c>
      <c r="B93" s="195" t="s">
        <v>92</v>
      </c>
      <c r="C93" s="195"/>
      <c r="D93" s="195"/>
      <c r="E93" s="195"/>
      <c r="F93" s="195"/>
      <c r="G93" s="195"/>
      <c r="H93" s="104">
        <v>2.0000000000000001E-4</v>
      </c>
      <c r="I93" s="66">
        <f>H93*$H$35</f>
        <v>0.41538000000000003</v>
      </c>
      <c r="J93" s="64"/>
    </row>
    <row r="94" spans="1:1024" ht="15" customHeight="1">
      <c r="A94" s="62" t="s">
        <v>13</v>
      </c>
      <c r="B94" s="195" t="s">
        <v>93</v>
      </c>
      <c r="C94" s="195"/>
      <c r="D94" s="195"/>
      <c r="E94" s="195"/>
      <c r="F94" s="195"/>
      <c r="G94" s="195"/>
      <c r="H94" s="104">
        <v>6.9999999999999999E-4</v>
      </c>
      <c r="I94" s="66">
        <f>H94*$H$35</f>
        <v>1.45383</v>
      </c>
      <c r="J94" s="48"/>
      <c r="AMG94" s="11"/>
      <c r="AMH94" s="11"/>
      <c r="AMI94" s="11"/>
      <c r="AMJ94" s="11"/>
    </row>
    <row r="95" spans="1:1024" s="65" customFormat="1" ht="15" customHeight="1">
      <c r="A95" s="62" t="s">
        <v>35</v>
      </c>
      <c r="B95" s="195" t="s">
        <v>94</v>
      </c>
      <c r="C95" s="195"/>
      <c r="D95" s="195"/>
      <c r="E95" s="195"/>
      <c r="F95" s="195"/>
      <c r="G95" s="195"/>
      <c r="H95" s="104">
        <v>3.0000000000000001E-3</v>
      </c>
      <c r="I95" s="66">
        <f>H95*$H$35</f>
        <v>6.2307000000000006</v>
      </c>
      <c r="J95" s="64"/>
    </row>
    <row r="96" spans="1:1024" ht="15" customHeight="1">
      <c r="A96" s="62" t="s">
        <v>37</v>
      </c>
      <c r="B96" s="195" t="s">
        <v>95</v>
      </c>
      <c r="C96" s="195"/>
      <c r="D96" s="195"/>
      <c r="E96" s="195"/>
      <c r="F96" s="195"/>
      <c r="G96" s="195"/>
      <c r="H96" s="67"/>
      <c r="I96" s="66">
        <f t="shared" ref="I96" si="0">H96*$H$35</f>
        <v>0</v>
      </c>
      <c r="J96" s="48"/>
      <c r="AMG96" s="11"/>
      <c r="AMH96" s="11"/>
      <c r="AMI96" s="11"/>
      <c r="AMJ96" s="11"/>
    </row>
    <row r="97" spans="1:1024" ht="15" customHeight="1">
      <c r="A97" s="172" t="s">
        <v>96</v>
      </c>
      <c r="B97" s="172"/>
      <c r="C97" s="172"/>
      <c r="D97" s="172"/>
      <c r="E97" s="172"/>
      <c r="F97" s="172"/>
      <c r="G97" s="172"/>
      <c r="H97" s="68">
        <f>SUM(H91:H96)</f>
        <v>0.10380000000000002</v>
      </c>
      <c r="I97" s="69">
        <f>SUM(I91:I96)</f>
        <v>215.58222000000004</v>
      </c>
      <c r="J97" s="48"/>
      <c r="AMG97" s="11"/>
      <c r="AMH97" s="11"/>
      <c r="AMI97" s="11"/>
      <c r="AMJ97" s="11"/>
    </row>
    <row r="98" spans="1:1024" ht="15" customHeight="1">
      <c r="A98" s="36" t="s">
        <v>39</v>
      </c>
      <c r="B98" s="170" t="s">
        <v>97</v>
      </c>
      <c r="C98" s="170"/>
      <c r="D98" s="170"/>
      <c r="E98" s="170"/>
      <c r="F98" s="170"/>
      <c r="G98" s="170"/>
      <c r="H98" s="70">
        <f>H55</f>
        <v>0.36800000000000005</v>
      </c>
      <c r="I98" s="71">
        <f>I97*H98</f>
        <v>79.334256960000019</v>
      </c>
      <c r="J98" s="48"/>
      <c r="AMG98" s="11"/>
      <c r="AMH98" s="11"/>
      <c r="AMI98" s="11"/>
      <c r="AMJ98" s="11"/>
    </row>
    <row r="99" spans="1:1024" ht="15" customHeight="1">
      <c r="A99" s="184" t="s">
        <v>52</v>
      </c>
      <c r="B99" s="184"/>
      <c r="C99" s="184"/>
      <c r="D99" s="184"/>
      <c r="E99" s="184"/>
      <c r="F99" s="184"/>
      <c r="G99" s="184"/>
      <c r="H99" s="191">
        <f>I97+I98</f>
        <v>294.91647696000007</v>
      </c>
      <c r="I99" s="191"/>
      <c r="J99" s="48"/>
      <c r="AMG99" s="11"/>
      <c r="AMH99" s="11"/>
      <c r="AMI99" s="11"/>
      <c r="AMJ99" s="11"/>
    </row>
    <row r="100" spans="1:1024" ht="15" customHeight="1">
      <c r="A100" s="187"/>
      <c r="B100" s="187"/>
      <c r="C100" s="187"/>
      <c r="D100" s="187"/>
      <c r="E100" s="187"/>
      <c r="F100" s="187"/>
      <c r="G100" s="187"/>
      <c r="H100" s="187"/>
      <c r="I100" s="187"/>
      <c r="J100" s="48"/>
      <c r="AMG100" s="11"/>
      <c r="AMH100" s="11"/>
      <c r="AMI100" s="11"/>
      <c r="AMJ100" s="11"/>
    </row>
    <row r="101" spans="1:1024" ht="15" customHeight="1">
      <c r="A101" s="184" t="s">
        <v>98</v>
      </c>
      <c r="B101" s="184"/>
      <c r="C101" s="184"/>
      <c r="D101" s="184"/>
      <c r="E101" s="184"/>
      <c r="F101" s="184"/>
      <c r="G101" s="184"/>
      <c r="H101" s="184"/>
      <c r="I101" s="184"/>
      <c r="J101" s="48"/>
      <c r="AMG101" s="11"/>
      <c r="AMH101" s="11"/>
      <c r="AMI101" s="11"/>
      <c r="AMJ101" s="11"/>
    </row>
    <row r="102" spans="1:1024" ht="15" customHeight="1">
      <c r="A102" s="115" t="s">
        <v>99</v>
      </c>
      <c r="B102" s="183" t="s">
        <v>100</v>
      </c>
      <c r="C102" s="183"/>
      <c r="D102" s="183"/>
      <c r="E102" s="183"/>
      <c r="F102" s="183"/>
      <c r="G102" s="183"/>
      <c r="H102" s="115" t="s">
        <v>48</v>
      </c>
      <c r="I102" s="115" t="s">
        <v>30</v>
      </c>
      <c r="J102" s="48"/>
      <c r="AMG102" s="11"/>
      <c r="AMH102" s="11"/>
      <c r="AMI102" s="11"/>
      <c r="AMJ102" s="11"/>
    </row>
    <row r="103" spans="1:1024" ht="15" customHeight="1">
      <c r="A103" s="108" t="s">
        <v>7</v>
      </c>
      <c r="B103" s="196" t="s">
        <v>101</v>
      </c>
      <c r="C103" s="197"/>
      <c r="D103" s="197"/>
      <c r="E103" s="197"/>
      <c r="F103" s="197"/>
      <c r="G103" s="198"/>
      <c r="H103" s="108"/>
      <c r="I103" s="66"/>
      <c r="J103" s="48"/>
      <c r="AMG103" s="11"/>
      <c r="AMH103" s="11"/>
      <c r="AMI103" s="11"/>
      <c r="AMJ103" s="11"/>
    </row>
    <row r="104" spans="1:1024" ht="15" customHeight="1">
      <c r="A104" s="108" t="s">
        <v>9</v>
      </c>
      <c r="B104" s="188" t="s">
        <v>149</v>
      </c>
      <c r="C104" s="189"/>
      <c r="D104" s="189"/>
      <c r="E104" s="189"/>
      <c r="F104" s="189"/>
      <c r="G104" s="190"/>
      <c r="H104" s="108"/>
      <c r="I104" s="98">
        <f>I103*H55</f>
        <v>0</v>
      </c>
      <c r="J104" s="48"/>
      <c r="AMG104" s="11"/>
      <c r="AMH104" s="11"/>
      <c r="AMI104" s="11"/>
      <c r="AMJ104" s="11"/>
    </row>
    <row r="105" spans="1:1024" ht="15" customHeight="1">
      <c r="A105" s="184" t="s">
        <v>52</v>
      </c>
      <c r="B105" s="184"/>
      <c r="C105" s="184"/>
      <c r="D105" s="184"/>
      <c r="E105" s="184"/>
      <c r="F105" s="184"/>
      <c r="G105" s="184"/>
      <c r="H105" s="191">
        <f>SUM(I99:I104)</f>
        <v>0</v>
      </c>
      <c r="I105" s="191"/>
      <c r="J105" s="48"/>
      <c r="AMG105" s="11"/>
      <c r="AMH105" s="11"/>
      <c r="AMI105" s="11"/>
      <c r="AMJ105" s="11"/>
    </row>
    <row r="106" spans="1:1024" ht="15" customHeight="1">
      <c r="A106" s="192"/>
      <c r="B106" s="192"/>
      <c r="C106" s="192"/>
      <c r="D106" s="192"/>
      <c r="E106" s="192"/>
      <c r="F106" s="192"/>
      <c r="G106" s="192"/>
      <c r="H106" s="192"/>
      <c r="I106" s="192"/>
      <c r="J106" s="48"/>
      <c r="AMG106" s="11"/>
      <c r="AMH106" s="11"/>
      <c r="AMI106" s="11"/>
      <c r="AMJ106" s="11"/>
    </row>
    <row r="107" spans="1:1024" ht="15" customHeight="1">
      <c r="A107" s="193" t="s">
        <v>102</v>
      </c>
      <c r="B107" s="193"/>
      <c r="C107" s="193"/>
      <c r="D107" s="193"/>
      <c r="E107" s="193"/>
      <c r="F107" s="193"/>
      <c r="G107" s="193"/>
      <c r="H107" s="193"/>
      <c r="I107" s="193"/>
      <c r="J107" s="48"/>
      <c r="AMG107" s="11"/>
      <c r="AMH107" s="11"/>
      <c r="AMI107" s="11"/>
      <c r="AMJ107" s="11"/>
    </row>
    <row r="108" spans="1:1024" ht="15" customHeight="1">
      <c r="A108" s="194"/>
      <c r="B108" s="194"/>
      <c r="C108" s="194"/>
      <c r="D108" s="194"/>
      <c r="E108" s="194"/>
      <c r="F108" s="194"/>
      <c r="G108" s="194"/>
      <c r="H108" s="194"/>
      <c r="I108" s="194"/>
      <c r="J108" s="48"/>
      <c r="AMG108" s="11"/>
      <c r="AMH108" s="11"/>
      <c r="AMI108" s="11"/>
      <c r="AMJ108" s="11"/>
    </row>
    <row r="109" spans="1:1024" ht="15" customHeight="1">
      <c r="A109" s="117">
        <v>4</v>
      </c>
      <c r="B109" s="175" t="s">
        <v>77</v>
      </c>
      <c r="C109" s="175"/>
      <c r="D109" s="175"/>
      <c r="E109" s="175"/>
      <c r="F109" s="175"/>
      <c r="G109" s="175"/>
      <c r="H109" s="172" t="s">
        <v>30</v>
      </c>
      <c r="I109" s="172"/>
      <c r="J109" s="48"/>
      <c r="AMG109" s="11"/>
      <c r="AMH109" s="11"/>
      <c r="AMI109" s="11"/>
      <c r="AMJ109" s="11"/>
    </row>
    <row r="110" spans="1:1024" ht="15" customHeight="1">
      <c r="A110" s="36" t="s">
        <v>89</v>
      </c>
      <c r="B110" s="170" t="s">
        <v>103</v>
      </c>
      <c r="C110" s="170"/>
      <c r="D110" s="170"/>
      <c r="E110" s="170"/>
      <c r="F110" s="170"/>
      <c r="G110" s="170"/>
      <c r="H110" s="171">
        <f>H99</f>
        <v>294.91647696000007</v>
      </c>
      <c r="I110" s="171"/>
      <c r="J110" s="48"/>
      <c r="AMG110" s="11"/>
      <c r="AMH110" s="11"/>
      <c r="AMI110" s="11"/>
      <c r="AMJ110" s="11"/>
    </row>
    <row r="111" spans="1:1024" s="101" customFormat="1" ht="15" customHeight="1">
      <c r="A111" s="36" t="s">
        <v>99</v>
      </c>
      <c r="B111" s="170" t="s">
        <v>100</v>
      </c>
      <c r="C111" s="170"/>
      <c r="D111" s="170"/>
      <c r="E111" s="170"/>
      <c r="F111" s="170"/>
      <c r="G111" s="170"/>
      <c r="H111" s="171">
        <f>H105</f>
        <v>0</v>
      </c>
      <c r="I111" s="171"/>
      <c r="J111" s="73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100"/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100"/>
      <c r="CW111" s="100"/>
      <c r="CX111" s="100"/>
      <c r="CY111" s="100"/>
      <c r="CZ111" s="100"/>
      <c r="DA111" s="100"/>
      <c r="DB111" s="100"/>
      <c r="DC111" s="100"/>
      <c r="DD111" s="100"/>
      <c r="DE111" s="100"/>
      <c r="DF111" s="100"/>
      <c r="DG111" s="100"/>
      <c r="DH111" s="100"/>
      <c r="DI111" s="100"/>
      <c r="DJ111" s="100"/>
      <c r="DK111" s="100"/>
      <c r="DL111" s="100"/>
      <c r="DM111" s="100"/>
      <c r="DN111" s="100"/>
      <c r="DO111" s="100"/>
      <c r="DP111" s="100"/>
      <c r="DQ111" s="100"/>
      <c r="DR111" s="100"/>
      <c r="DS111" s="100"/>
      <c r="DT111" s="100"/>
      <c r="DU111" s="100"/>
      <c r="DV111" s="100"/>
      <c r="DW111" s="100"/>
      <c r="DX111" s="100"/>
      <c r="DY111" s="100"/>
      <c r="DZ111" s="100"/>
      <c r="EA111" s="100"/>
      <c r="EB111" s="100"/>
      <c r="EC111" s="100"/>
      <c r="ED111" s="100"/>
      <c r="EE111" s="100"/>
      <c r="EF111" s="100"/>
      <c r="EG111" s="100"/>
      <c r="EH111" s="100"/>
      <c r="EI111" s="100"/>
      <c r="EJ111" s="100"/>
      <c r="EK111" s="100"/>
      <c r="EL111" s="100"/>
      <c r="EM111" s="100"/>
      <c r="EN111" s="100"/>
      <c r="EO111" s="100"/>
      <c r="EP111" s="100"/>
      <c r="EQ111" s="100"/>
      <c r="ER111" s="100"/>
      <c r="ES111" s="100"/>
      <c r="ET111" s="100"/>
      <c r="EU111" s="100"/>
      <c r="EV111" s="100"/>
      <c r="EW111" s="100"/>
      <c r="EX111" s="100"/>
      <c r="EY111" s="100"/>
      <c r="EZ111" s="100"/>
      <c r="FA111" s="100"/>
      <c r="FB111" s="100"/>
      <c r="FC111" s="100"/>
      <c r="FD111" s="100"/>
      <c r="FE111" s="100"/>
      <c r="FF111" s="100"/>
      <c r="FG111" s="100"/>
      <c r="FH111" s="100"/>
      <c r="FI111" s="100"/>
      <c r="FJ111" s="100"/>
      <c r="FK111" s="100"/>
      <c r="FL111" s="100"/>
      <c r="FM111" s="100"/>
      <c r="FN111" s="100"/>
      <c r="FO111" s="100"/>
      <c r="FP111" s="100"/>
      <c r="FQ111" s="100"/>
      <c r="FR111" s="100"/>
      <c r="FS111" s="100"/>
      <c r="FT111" s="100"/>
      <c r="FU111" s="100"/>
      <c r="FV111" s="100"/>
      <c r="FW111" s="100"/>
      <c r="FX111" s="100"/>
      <c r="FY111" s="100"/>
      <c r="FZ111" s="100"/>
      <c r="GA111" s="100"/>
      <c r="GB111" s="100"/>
      <c r="GC111" s="100"/>
      <c r="GD111" s="100"/>
      <c r="GE111" s="100"/>
      <c r="GF111" s="100"/>
      <c r="GG111" s="100"/>
      <c r="GH111" s="100"/>
      <c r="GI111" s="100"/>
      <c r="GJ111" s="100"/>
      <c r="GK111" s="100"/>
      <c r="GL111" s="100"/>
      <c r="GM111" s="100"/>
      <c r="GN111" s="100"/>
      <c r="GO111" s="100"/>
      <c r="GP111" s="100"/>
      <c r="GQ111" s="100"/>
      <c r="GR111" s="100"/>
      <c r="GS111" s="100"/>
      <c r="GT111" s="100"/>
      <c r="GU111" s="100"/>
      <c r="GV111" s="100"/>
      <c r="GW111" s="100"/>
      <c r="GX111" s="100"/>
      <c r="GY111" s="100"/>
      <c r="GZ111" s="100"/>
      <c r="HA111" s="100"/>
      <c r="HB111" s="100"/>
      <c r="HC111" s="100"/>
      <c r="HD111" s="100"/>
      <c r="HE111" s="100"/>
      <c r="HF111" s="100"/>
      <c r="HG111" s="100"/>
      <c r="HH111" s="100"/>
      <c r="HI111" s="100"/>
      <c r="HJ111" s="100"/>
      <c r="HK111" s="100"/>
      <c r="HL111" s="100"/>
      <c r="HM111" s="100"/>
      <c r="HN111" s="100"/>
      <c r="HO111" s="100"/>
      <c r="HP111" s="100"/>
      <c r="HQ111" s="100"/>
      <c r="HR111" s="100"/>
      <c r="HS111" s="100"/>
      <c r="HT111" s="100"/>
      <c r="HU111" s="100"/>
      <c r="HV111" s="100"/>
      <c r="HW111" s="100"/>
      <c r="HX111" s="100"/>
      <c r="HY111" s="100"/>
      <c r="HZ111" s="100"/>
      <c r="IA111" s="100"/>
      <c r="IB111" s="100"/>
      <c r="IC111" s="100"/>
      <c r="ID111" s="100"/>
      <c r="IE111" s="100"/>
      <c r="IF111" s="100"/>
      <c r="IG111" s="100"/>
      <c r="IH111" s="100"/>
      <c r="II111" s="100"/>
      <c r="IJ111" s="100"/>
      <c r="IK111" s="100"/>
      <c r="IL111" s="100"/>
      <c r="IM111" s="100"/>
      <c r="IN111" s="100"/>
      <c r="IO111" s="100"/>
      <c r="IP111" s="100"/>
      <c r="IQ111" s="100"/>
      <c r="IR111" s="100"/>
      <c r="IS111" s="100"/>
      <c r="IT111" s="100"/>
      <c r="IU111" s="100"/>
      <c r="IV111" s="100"/>
      <c r="IW111" s="100"/>
      <c r="IX111" s="100"/>
      <c r="IY111" s="100"/>
      <c r="IZ111" s="100"/>
      <c r="JA111" s="100"/>
      <c r="JB111" s="100"/>
      <c r="JC111" s="100"/>
      <c r="JD111" s="100"/>
      <c r="JE111" s="100"/>
      <c r="JF111" s="100"/>
      <c r="JG111" s="100"/>
      <c r="JH111" s="100"/>
      <c r="JI111" s="100"/>
      <c r="JJ111" s="100"/>
      <c r="JK111" s="100"/>
      <c r="JL111" s="100"/>
      <c r="JM111" s="100"/>
      <c r="JN111" s="100"/>
      <c r="JO111" s="100"/>
      <c r="JP111" s="100"/>
      <c r="JQ111" s="100"/>
      <c r="JR111" s="100"/>
      <c r="JS111" s="100"/>
      <c r="JT111" s="100"/>
      <c r="JU111" s="100"/>
      <c r="JV111" s="100"/>
      <c r="JW111" s="100"/>
      <c r="JX111" s="100"/>
      <c r="JY111" s="100"/>
      <c r="JZ111" s="100"/>
      <c r="KA111" s="100"/>
      <c r="KB111" s="100"/>
      <c r="KC111" s="100"/>
      <c r="KD111" s="100"/>
      <c r="KE111" s="100"/>
      <c r="KF111" s="100"/>
      <c r="KG111" s="100"/>
      <c r="KH111" s="100"/>
      <c r="KI111" s="100"/>
      <c r="KJ111" s="100"/>
      <c r="KK111" s="100"/>
      <c r="KL111" s="100"/>
      <c r="KM111" s="100"/>
      <c r="KN111" s="100"/>
      <c r="KO111" s="100"/>
      <c r="KP111" s="100"/>
      <c r="KQ111" s="100"/>
      <c r="KR111" s="100"/>
      <c r="KS111" s="100"/>
      <c r="KT111" s="100"/>
      <c r="KU111" s="100"/>
      <c r="KV111" s="100"/>
      <c r="KW111" s="100"/>
      <c r="KX111" s="100"/>
      <c r="KY111" s="100"/>
      <c r="KZ111" s="100"/>
      <c r="LA111" s="100"/>
      <c r="LB111" s="100"/>
      <c r="LC111" s="100"/>
      <c r="LD111" s="100"/>
      <c r="LE111" s="100"/>
      <c r="LF111" s="100"/>
      <c r="LG111" s="100"/>
      <c r="LH111" s="100"/>
      <c r="LI111" s="100"/>
      <c r="LJ111" s="100"/>
      <c r="LK111" s="100"/>
      <c r="LL111" s="100"/>
      <c r="LM111" s="100"/>
      <c r="LN111" s="100"/>
      <c r="LO111" s="100"/>
      <c r="LP111" s="100"/>
      <c r="LQ111" s="100"/>
      <c r="LR111" s="100"/>
      <c r="LS111" s="100"/>
      <c r="LT111" s="100"/>
      <c r="LU111" s="100"/>
      <c r="LV111" s="100"/>
      <c r="LW111" s="100"/>
      <c r="LX111" s="100"/>
      <c r="LY111" s="100"/>
      <c r="LZ111" s="100"/>
      <c r="MA111" s="100"/>
      <c r="MB111" s="100"/>
      <c r="MC111" s="100"/>
      <c r="MD111" s="100"/>
      <c r="ME111" s="100"/>
      <c r="MF111" s="100"/>
      <c r="MG111" s="100"/>
      <c r="MH111" s="100"/>
      <c r="MI111" s="100"/>
      <c r="MJ111" s="100"/>
      <c r="MK111" s="100"/>
      <c r="ML111" s="100"/>
      <c r="MM111" s="100"/>
      <c r="MN111" s="100"/>
      <c r="MO111" s="100"/>
      <c r="MP111" s="100"/>
      <c r="MQ111" s="100"/>
      <c r="MR111" s="100"/>
      <c r="MS111" s="100"/>
      <c r="MT111" s="100"/>
      <c r="MU111" s="100"/>
      <c r="MV111" s="100"/>
      <c r="MW111" s="100"/>
      <c r="MX111" s="100"/>
      <c r="MY111" s="100"/>
      <c r="MZ111" s="100"/>
      <c r="NA111" s="100"/>
      <c r="NB111" s="100"/>
      <c r="NC111" s="100"/>
      <c r="ND111" s="100"/>
      <c r="NE111" s="100"/>
      <c r="NF111" s="100"/>
      <c r="NG111" s="100"/>
      <c r="NH111" s="100"/>
      <c r="NI111" s="100"/>
      <c r="NJ111" s="100"/>
      <c r="NK111" s="100"/>
      <c r="NL111" s="100"/>
      <c r="NM111" s="100"/>
      <c r="NN111" s="100"/>
      <c r="NO111" s="100"/>
      <c r="NP111" s="100"/>
      <c r="NQ111" s="100"/>
      <c r="NR111" s="100"/>
      <c r="NS111" s="100"/>
      <c r="NT111" s="100"/>
      <c r="NU111" s="100"/>
      <c r="NV111" s="100"/>
      <c r="NW111" s="100"/>
      <c r="NX111" s="100"/>
      <c r="NY111" s="100"/>
      <c r="NZ111" s="100"/>
      <c r="OA111" s="100"/>
      <c r="OB111" s="100"/>
      <c r="OC111" s="100"/>
      <c r="OD111" s="100"/>
      <c r="OE111" s="100"/>
      <c r="OF111" s="100"/>
      <c r="OG111" s="100"/>
      <c r="OH111" s="100"/>
      <c r="OI111" s="100"/>
      <c r="OJ111" s="100"/>
      <c r="OK111" s="100"/>
      <c r="OL111" s="100"/>
      <c r="OM111" s="100"/>
      <c r="ON111" s="100"/>
      <c r="OO111" s="100"/>
      <c r="OP111" s="100"/>
      <c r="OQ111" s="100"/>
      <c r="OR111" s="100"/>
      <c r="OS111" s="100"/>
      <c r="OT111" s="100"/>
      <c r="OU111" s="100"/>
      <c r="OV111" s="100"/>
      <c r="OW111" s="100"/>
      <c r="OX111" s="100"/>
      <c r="OY111" s="100"/>
      <c r="OZ111" s="100"/>
      <c r="PA111" s="100"/>
      <c r="PB111" s="100"/>
      <c r="PC111" s="100"/>
      <c r="PD111" s="100"/>
      <c r="PE111" s="100"/>
      <c r="PF111" s="100"/>
      <c r="PG111" s="100"/>
      <c r="PH111" s="100"/>
      <c r="PI111" s="100"/>
      <c r="PJ111" s="100"/>
      <c r="PK111" s="100"/>
      <c r="PL111" s="100"/>
      <c r="PM111" s="100"/>
      <c r="PN111" s="100"/>
      <c r="PO111" s="100"/>
      <c r="PP111" s="100"/>
      <c r="PQ111" s="100"/>
      <c r="PR111" s="100"/>
      <c r="PS111" s="100"/>
      <c r="PT111" s="100"/>
      <c r="PU111" s="100"/>
      <c r="PV111" s="100"/>
      <c r="PW111" s="100"/>
      <c r="PX111" s="100"/>
      <c r="PY111" s="100"/>
      <c r="PZ111" s="100"/>
      <c r="QA111" s="100"/>
      <c r="QB111" s="100"/>
      <c r="QC111" s="100"/>
      <c r="QD111" s="100"/>
      <c r="QE111" s="100"/>
      <c r="QF111" s="100"/>
      <c r="QG111" s="100"/>
      <c r="QH111" s="100"/>
      <c r="QI111" s="100"/>
      <c r="QJ111" s="100"/>
      <c r="QK111" s="100"/>
      <c r="QL111" s="100"/>
      <c r="QM111" s="100"/>
      <c r="QN111" s="100"/>
      <c r="QO111" s="100"/>
      <c r="QP111" s="100"/>
      <c r="QQ111" s="100"/>
      <c r="QR111" s="100"/>
      <c r="QS111" s="100"/>
      <c r="QT111" s="100"/>
      <c r="QU111" s="100"/>
      <c r="QV111" s="100"/>
      <c r="QW111" s="100"/>
      <c r="QX111" s="100"/>
      <c r="QY111" s="100"/>
      <c r="QZ111" s="100"/>
      <c r="RA111" s="100"/>
      <c r="RB111" s="100"/>
      <c r="RC111" s="100"/>
      <c r="RD111" s="100"/>
      <c r="RE111" s="100"/>
      <c r="RF111" s="100"/>
      <c r="RG111" s="100"/>
      <c r="RH111" s="100"/>
      <c r="RI111" s="100"/>
      <c r="RJ111" s="100"/>
      <c r="RK111" s="100"/>
      <c r="RL111" s="100"/>
      <c r="RM111" s="100"/>
      <c r="RN111" s="100"/>
      <c r="RO111" s="100"/>
      <c r="RP111" s="100"/>
      <c r="RQ111" s="100"/>
      <c r="RR111" s="100"/>
      <c r="RS111" s="100"/>
      <c r="RT111" s="100"/>
      <c r="RU111" s="100"/>
      <c r="RV111" s="100"/>
      <c r="RW111" s="100"/>
      <c r="RX111" s="100"/>
      <c r="RY111" s="100"/>
      <c r="RZ111" s="100"/>
      <c r="SA111" s="100"/>
      <c r="SB111" s="100"/>
      <c r="SC111" s="100"/>
      <c r="SD111" s="100"/>
      <c r="SE111" s="100"/>
      <c r="SF111" s="100"/>
      <c r="SG111" s="100"/>
      <c r="SH111" s="100"/>
      <c r="SI111" s="100"/>
      <c r="SJ111" s="100"/>
      <c r="SK111" s="100"/>
      <c r="SL111" s="100"/>
      <c r="SM111" s="100"/>
      <c r="SN111" s="100"/>
      <c r="SO111" s="100"/>
      <c r="SP111" s="100"/>
      <c r="SQ111" s="100"/>
      <c r="SR111" s="100"/>
      <c r="SS111" s="100"/>
      <c r="ST111" s="100"/>
      <c r="SU111" s="100"/>
      <c r="SV111" s="100"/>
      <c r="SW111" s="100"/>
      <c r="SX111" s="100"/>
      <c r="SY111" s="100"/>
      <c r="SZ111" s="100"/>
      <c r="TA111" s="100"/>
      <c r="TB111" s="100"/>
      <c r="TC111" s="100"/>
      <c r="TD111" s="100"/>
      <c r="TE111" s="100"/>
      <c r="TF111" s="100"/>
      <c r="TG111" s="100"/>
      <c r="TH111" s="100"/>
      <c r="TI111" s="100"/>
      <c r="TJ111" s="100"/>
      <c r="TK111" s="100"/>
      <c r="TL111" s="100"/>
      <c r="TM111" s="100"/>
      <c r="TN111" s="100"/>
      <c r="TO111" s="100"/>
      <c r="TP111" s="100"/>
      <c r="TQ111" s="100"/>
      <c r="TR111" s="100"/>
      <c r="TS111" s="100"/>
      <c r="TT111" s="100"/>
      <c r="TU111" s="100"/>
      <c r="TV111" s="100"/>
      <c r="TW111" s="100"/>
      <c r="TX111" s="100"/>
      <c r="TY111" s="100"/>
      <c r="TZ111" s="100"/>
      <c r="UA111" s="100"/>
      <c r="UB111" s="100"/>
      <c r="UC111" s="100"/>
      <c r="UD111" s="100"/>
      <c r="UE111" s="100"/>
      <c r="UF111" s="100"/>
      <c r="UG111" s="100"/>
      <c r="UH111" s="100"/>
      <c r="UI111" s="100"/>
      <c r="UJ111" s="100"/>
      <c r="UK111" s="100"/>
      <c r="UL111" s="100"/>
      <c r="UM111" s="100"/>
      <c r="UN111" s="100"/>
      <c r="UO111" s="100"/>
      <c r="UP111" s="100"/>
      <c r="UQ111" s="100"/>
      <c r="UR111" s="100"/>
      <c r="US111" s="100"/>
      <c r="UT111" s="100"/>
      <c r="UU111" s="100"/>
      <c r="UV111" s="100"/>
      <c r="UW111" s="100"/>
      <c r="UX111" s="100"/>
      <c r="UY111" s="100"/>
      <c r="UZ111" s="100"/>
      <c r="VA111" s="100"/>
      <c r="VB111" s="100"/>
      <c r="VC111" s="100"/>
      <c r="VD111" s="100"/>
      <c r="VE111" s="100"/>
      <c r="VF111" s="100"/>
      <c r="VG111" s="100"/>
      <c r="VH111" s="100"/>
      <c r="VI111" s="100"/>
      <c r="VJ111" s="100"/>
      <c r="VK111" s="100"/>
      <c r="VL111" s="100"/>
      <c r="VM111" s="100"/>
      <c r="VN111" s="100"/>
      <c r="VO111" s="100"/>
      <c r="VP111" s="100"/>
      <c r="VQ111" s="100"/>
      <c r="VR111" s="100"/>
      <c r="VS111" s="100"/>
      <c r="VT111" s="100"/>
      <c r="VU111" s="100"/>
      <c r="VV111" s="100"/>
      <c r="VW111" s="100"/>
      <c r="VX111" s="100"/>
      <c r="VY111" s="100"/>
      <c r="VZ111" s="100"/>
      <c r="WA111" s="100"/>
      <c r="WB111" s="100"/>
      <c r="WC111" s="100"/>
      <c r="WD111" s="100"/>
      <c r="WE111" s="100"/>
      <c r="WF111" s="100"/>
      <c r="WG111" s="100"/>
      <c r="WH111" s="100"/>
      <c r="WI111" s="100"/>
      <c r="WJ111" s="100"/>
      <c r="WK111" s="100"/>
      <c r="WL111" s="100"/>
      <c r="WM111" s="100"/>
      <c r="WN111" s="100"/>
      <c r="WO111" s="100"/>
      <c r="WP111" s="100"/>
      <c r="WQ111" s="100"/>
      <c r="WR111" s="100"/>
      <c r="WS111" s="100"/>
      <c r="WT111" s="100"/>
      <c r="WU111" s="100"/>
      <c r="WV111" s="100"/>
      <c r="WW111" s="100"/>
      <c r="WX111" s="100"/>
      <c r="WY111" s="100"/>
      <c r="WZ111" s="100"/>
      <c r="XA111" s="100"/>
      <c r="XB111" s="100"/>
      <c r="XC111" s="100"/>
      <c r="XD111" s="100"/>
      <c r="XE111" s="100"/>
      <c r="XF111" s="100"/>
      <c r="XG111" s="100"/>
      <c r="XH111" s="100"/>
      <c r="XI111" s="100"/>
      <c r="XJ111" s="100"/>
      <c r="XK111" s="100"/>
      <c r="XL111" s="100"/>
      <c r="XM111" s="100"/>
      <c r="XN111" s="100"/>
      <c r="XO111" s="100"/>
      <c r="XP111" s="100"/>
      <c r="XQ111" s="100"/>
      <c r="XR111" s="100"/>
      <c r="XS111" s="100"/>
      <c r="XT111" s="100"/>
      <c r="XU111" s="100"/>
      <c r="XV111" s="100"/>
      <c r="XW111" s="100"/>
      <c r="XX111" s="100"/>
      <c r="XY111" s="100"/>
      <c r="XZ111" s="100"/>
      <c r="YA111" s="100"/>
      <c r="YB111" s="100"/>
      <c r="YC111" s="100"/>
      <c r="YD111" s="100"/>
      <c r="YE111" s="100"/>
      <c r="YF111" s="100"/>
      <c r="YG111" s="100"/>
      <c r="YH111" s="100"/>
      <c r="YI111" s="100"/>
      <c r="YJ111" s="100"/>
      <c r="YK111" s="100"/>
      <c r="YL111" s="100"/>
      <c r="YM111" s="100"/>
      <c r="YN111" s="100"/>
      <c r="YO111" s="100"/>
      <c r="YP111" s="100"/>
      <c r="YQ111" s="100"/>
      <c r="YR111" s="100"/>
      <c r="YS111" s="100"/>
      <c r="YT111" s="100"/>
      <c r="YU111" s="100"/>
      <c r="YV111" s="100"/>
      <c r="YW111" s="100"/>
      <c r="YX111" s="100"/>
      <c r="YY111" s="100"/>
      <c r="YZ111" s="100"/>
      <c r="ZA111" s="100"/>
      <c r="ZB111" s="100"/>
      <c r="ZC111" s="100"/>
      <c r="ZD111" s="100"/>
      <c r="ZE111" s="100"/>
      <c r="ZF111" s="100"/>
      <c r="ZG111" s="100"/>
      <c r="ZH111" s="100"/>
      <c r="ZI111" s="100"/>
      <c r="ZJ111" s="100"/>
      <c r="ZK111" s="100"/>
      <c r="ZL111" s="100"/>
      <c r="ZM111" s="100"/>
      <c r="ZN111" s="100"/>
      <c r="ZO111" s="100"/>
      <c r="ZP111" s="100"/>
      <c r="ZQ111" s="100"/>
      <c r="ZR111" s="100"/>
      <c r="ZS111" s="100"/>
      <c r="ZT111" s="100"/>
      <c r="ZU111" s="100"/>
      <c r="ZV111" s="100"/>
      <c r="ZW111" s="100"/>
      <c r="ZX111" s="100"/>
      <c r="ZY111" s="100"/>
      <c r="ZZ111" s="100"/>
      <c r="AAA111" s="100"/>
      <c r="AAB111" s="100"/>
      <c r="AAC111" s="100"/>
      <c r="AAD111" s="100"/>
      <c r="AAE111" s="100"/>
      <c r="AAF111" s="100"/>
      <c r="AAG111" s="100"/>
      <c r="AAH111" s="100"/>
      <c r="AAI111" s="100"/>
      <c r="AAJ111" s="100"/>
      <c r="AAK111" s="100"/>
      <c r="AAL111" s="100"/>
      <c r="AAM111" s="100"/>
      <c r="AAN111" s="100"/>
      <c r="AAO111" s="100"/>
      <c r="AAP111" s="100"/>
      <c r="AAQ111" s="100"/>
      <c r="AAR111" s="100"/>
      <c r="AAS111" s="100"/>
      <c r="AAT111" s="100"/>
      <c r="AAU111" s="100"/>
      <c r="AAV111" s="100"/>
      <c r="AAW111" s="100"/>
      <c r="AAX111" s="100"/>
      <c r="AAY111" s="100"/>
      <c r="AAZ111" s="100"/>
      <c r="ABA111" s="100"/>
      <c r="ABB111" s="100"/>
      <c r="ABC111" s="100"/>
      <c r="ABD111" s="100"/>
      <c r="ABE111" s="100"/>
      <c r="ABF111" s="100"/>
      <c r="ABG111" s="100"/>
      <c r="ABH111" s="100"/>
      <c r="ABI111" s="100"/>
      <c r="ABJ111" s="100"/>
      <c r="ABK111" s="100"/>
      <c r="ABL111" s="100"/>
      <c r="ABM111" s="100"/>
      <c r="ABN111" s="100"/>
      <c r="ABO111" s="100"/>
      <c r="ABP111" s="100"/>
      <c r="ABQ111" s="100"/>
      <c r="ABR111" s="100"/>
      <c r="ABS111" s="100"/>
      <c r="ABT111" s="100"/>
      <c r="ABU111" s="100"/>
      <c r="ABV111" s="100"/>
      <c r="ABW111" s="100"/>
      <c r="ABX111" s="100"/>
      <c r="ABY111" s="100"/>
      <c r="ABZ111" s="100"/>
      <c r="ACA111" s="100"/>
      <c r="ACB111" s="100"/>
      <c r="ACC111" s="100"/>
      <c r="ACD111" s="100"/>
      <c r="ACE111" s="100"/>
      <c r="ACF111" s="100"/>
      <c r="ACG111" s="100"/>
      <c r="ACH111" s="100"/>
      <c r="ACI111" s="100"/>
      <c r="ACJ111" s="100"/>
      <c r="ACK111" s="100"/>
      <c r="ACL111" s="100"/>
      <c r="ACM111" s="100"/>
      <c r="ACN111" s="100"/>
      <c r="ACO111" s="100"/>
      <c r="ACP111" s="100"/>
      <c r="ACQ111" s="100"/>
      <c r="ACR111" s="100"/>
      <c r="ACS111" s="100"/>
      <c r="ACT111" s="100"/>
      <c r="ACU111" s="100"/>
      <c r="ACV111" s="100"/>
      <c r="ACW111" s="100"/>
      <c r="ACX111" s="100"/>
      <c r="ACY111" s="100"/>
      <c r="ACZ111" s="100"/>
      <c r="ADA111" s="100"/>
      <c r="ADB111" s="100"/>
      <c r="ADC111" s="100"/>
      <c r="ADD111" s="100"/>
      <c r="ADE111" s="100"/>
      <c r="ADF111" s="100"/>
      <c r="ADG111" s="100"/>
      <c r="ADH111" s="100"/>
      <c r="ADI111" s="100"/>
      <c r="ADJ111" s="100"/>
      <c r="ADK111" s="100"/>
      <c r="ADL111" s="100"/>
      <c r="ADM111" s="100"/>
      <c r="ADN111" s="100"/>
      <c r="ADO111" s="100"/>
      <c r="ADP111" s="100"/>
      <c r="ADQ111" s="100"/>
      <c r="ADR111" s="100"/>
      <c r="ADS111" s="100"/>
      <c r="ADT111" s="100"/>
      <c r="ADU111" s="100"/>
      <c r="ADV111" s="100"/>
      <c r="ADW111" s="100"/>
      <c r="ADX111" s="100"/>
      <c r="ADY111" s="100"/>
      <c r="ADZ111" s="100"/>
      <c r="AEA111" s="100"/>
      <c r="AEB111" s="100"/>
      <c r="AEC111" s="100"/>
      <c r="AED111" s="100"/>
      <c r="AEE111" s="100"/>
      <c r="AEF111" s="100"/>
      <c r="AEG111" s="100"/>
      <c r="AEH111" s="100"/>
      <c r="AEI111" s="100"/>
      <c r="AEJ111" s="100"/>
      <c r="AEK111" s="100"/>
      <c r="AEL111" s="100"/>
      <c r="AEM111" s="100"/>
      <c r="AEN111" s="100"/>
      <c r="AEO111" s="100"/>
      <c r="AEP111" s="100"/>
      <c r="AEQ111" s="100"/>
      <c r="AER111" s="100"/>
      <c r="AES111" s="100"/>
      <c r="AET111" s="100"/>
      <c r="AEU111" s="100"/>
      <c r="AEV111" s="100"/>
      <c r="AEW111" s="100"/>
      <c r="AEX111" s="100"/>
      <c r="AEY111" s="100"/>
      <c r="AEZ111" s="100"/>
      <c r="AFA111" s="100"/>
      <c r="AFB111" s="100"/>
      <c r="AFC111" s="100"/>
      <c r="AFD111" s="100"/>
      <c r="AFE111" s="100"/>
      <c r="AFF111" s="100"/>
      <c r="AFG111" s="100"/>
      <c r="AFH111" s="100"/>
      <c r="AFI111" s="100"/>
      <c r="AFJ111" s="100"/>
      <c r="AFK111" s="100"/>
      <c r="AFL111" s="100"/>
      <c r="AFM111" s="100"/>
      <c r="AFN111" s="100"/>
      <c r="AFO111" s="100"/>
      <c r="AFP111" s="100"/>
      <c r="AFQ111" s="100"/>
      <c r="AFR111" s="100"/>
      <c r="AFS111" s="100"/>
      <c r="AFT111" s="100"/>
      <c r="AFU111" s="100"/>
      <c r="AFV111" s="100"/>
      <c r="AFW111" s="100"/>
      <c r="AFX111" s="100"/>
      <c r="AFY111" s="100"/>
      <c r="AFZ111" s="100"/>
      <c r="AGA111" s="100"/>
      <c r="AGB111" s="100"/>
      <c r="AGC111" s="100"/>
      <c r="AGD111" s="100"/>
      <c r="AGE111" s="100"/>
      <c r="AGF111" s="100"/>
      <c r="AGG111" s="100"/>
      <c r="AGH111" s="100"/>
      <c r="AGI111" s="100"/>
      <c r="AGJ111" s="100"/>
      <c r="AGK111" s="100"/>
      <c r="AGL111" s="100"/>
      <c r="AGM111" s="100"/>
      <c r="AGN111" s="100"/>
      <c r="AGO111" s="100"/>
      <c r="AGP111" s="100"/>
      <c r="AGQ111" s="100"/>
      <c r="AGR111" s="100"/>
      <c r="AGS111" s="100"/>
      <c r="AGT111" s="100"/>
      <c r="AGU111" s="100"/>
      <c r="AGV111" s="100"/>
      <c r="AGW111" s="100"/>
      <c r="AGX111" s="100"/>
      <c r="AGY111" s="100"/>
      <c r="AGZ111" s="100"/>
      <c r="AHA111" s="100"/>
      <c r="AHB111" s="100"/>
      <c r="AHC111" s="100"/>
      <c r="AHD111" s="100"/>
      <c r="AHE111" s="100"/>
      <c r="AHF111" s="100"/>
      <c r="AHG111" s="100"/>
      <c r="AHH111" s="100"/>
      <c r="AHI111" s="100"/>
      <c r="AHJ111" s="100"/>
      <c r="AHK111" s="100"/>
      <c r="AHL111" s="100"/>
      <c r="AHM111" s="100"/>
      <c r="AHN111" s="100"/>
      <c r="AHO111" s="100"/>
      <c r="AHP111" s="100"/>
      <c r="AHQ111" s="100"/>
      <c r="AHR111" s="100"/>
      <c r="AHS111" s="100"/>
      <c r="AHT111" s="100"/>
      <c r="AHU111" s="100"/>
      <c r="AHV111" s="100"/>
      <c r="AHW111" s="100"/>
      <c r="AHX111" s="100"/>
      <c r="AHY111" s="100"/>
      <c r="AHZ111" s="100"/>
      <c r="AIA111" s="100"/>
      <c r="AIB111" s="100"/>
      <c r="AIC111" s="100"/>
      <c r="AID111" s="100"/>
      <c r="AIE111" s="100"/>
      <c r="AIF111" s="100"/>
      <c r="AIG111" s="100"/>
      <c r="AIH111" s="100"/>
      <c r="AII111" s="100"/>
      <c r="AIJ111" s="100"/>
      <c r="AIK111" s="100"/>
      <c r="AIL111" s="100"/>
      <c r="AIM111" s="100"/>
      <c r="AIN111" s="100"/>
      <c r="AIO111" s="100"/>
      <c r="AIP111" s="100"/>
      <c r="AIQ111" s="100"/>
      <c r="AIR111" s="100"/>
      <c r="AIS111" s="100"/>
      <c r="AIT111" s="100"/>
      <c r="AIU111" s="100"/>
      <c r="AIV111" s="100"/>
      <c r="AIW111" s="100"/>
      <c r="AIX111" s="100"/>
      <c r="AIY111" s="100"/>
      <c r="AIZ111" s="100"/>
      <c r="AJA111" s="100"/>
      <c r="AJB111" s="100"/>
      <c r="AJC111" s="100"/>
      <c r="AJD111" s="100"/>
      <c r="AJE111" s="100"/>
      <c r="AJF111" s="100"/>
      <c r="AJG111" s="100"/>
      <c r="AJH111" s="100"/>
      <c r="AJI111" s="100"/>
      <c r="AJJ111" s="100"/>
      <c r="AJK111" s="100"/>
      <c r="AJL111" s="100"/>
      <c r="AJM111" s="100"/>
      <c r="AJN111" s="100"/>
      <c r="AJO111" s="100"/>
      <c r="AJP111" s="100"/>
      <c r="AJQ111" s="100"/>
      <c r="AJR111" s="100"/>
      <c r="AJS111" s="100"/>
      <c r="AJT111" s="100"/>
      <c r="AJU111" s="100"/>
      <c r="AJV111" s="100"/>
      <c r="AJW111" s="100"/>
      <c r="AJX111" s="100"/>
      <c r="AJY111" s="100"/>
      <c r="AJZ111" s="100"/>
      <c r="AKA111" s="100"/>
      <c r="AKB111" s="100"/>
      <c r="AKC111" s="100"/>
      <c r="AKD111" s="100"/>
      <c r="AKE111" s="100"/>
      <c r="AKF111" s="100"/>
      <c r="AKG111" s="100"/>
      <c r="AKH111" s="100"/>
      <c r="AKI111" s="100"/>
      <c r="AKJ111" s="100"/>
      <c r="AKK111" s="100"/>
      <c r="AKL111" s="100"/>
      <c r="AKM111" s="100"/>
      <c r="AKN111" s="100"/>
      <c r="AKO111" s="100"/>
      <c r="AKP111" s="100"/>
      <c r="AKQ111" s="100"/>
      <c r="AKR111" s="100"/>
      <c r="AKS111" s="100"/>
      <c r="AKT111" s="100"/>
      <c r="AKU111" s="100"/>
      <c r="AKV111" s="100"/>
      <c r="AKW111" s="100"/>
      <c r="AKX111" s="100"/>
      <c r="AKY111" s="100"/>
      <c r="AKZ111" s="100"/>
      <c r="ALA111" s="100"/>
      <c r="ALB111" s="100"/>
      <c r="ALC111" s="100"/>
      <c r="ALD111" s="100"/>
      <c r="ALE111" s="100"/>
      <c r="ALF111" s="100"/>
      <c r="ALG111" s="100"/>
      <c r="ALH111" s="100"/>
      <c r="ALI111" s="100"/>
      <c r="ALJ111" s="100"/>
      <c r="ALK111" s="100"/>
      <c r="ALL111" s="100"/>
      <c r="ALM111" s="100"/>
      <c r="ALN111" s="100"/>
      <c r="ALO111" s="100"/>
      <c r="ALP111" s="100"/>
      <c r="ALQ111" s="100"/>
      <c r="ALR111" s="100"/>
      <c r="ALS111" s="100"/>
      <c r="ALT111" s="100"/>
      <c r="ALU111" s="100"/>
      <c r="ALV111" s="100"/>
      <c r="ALW111" s="100"/>
      <c r="ALX111" s="100"/>
      <c r="ALY111" s="100"/>
      <c r="ALZ111" s="100"/>
      <c r="AMA111" s="100"/>
      <c r="AMB111" s="100"/>
      <c r="AMC111" s="100"/>
      <c r="AMD111" s="100"/>
      <c r="AME111" s="100"/>
      <c r="AMF111" s="100"/>
      <c r="AMG111" s="99"/>
      <c r="AMH111" s="99"/>
      <c r="AMI111" s="99"/>
      <c r="AMJ111" s="99"/>
    </row>
    <row r="112" spans="1:1024" ht="15" customHeight="1">
      <c r="A112" s="184" t="s">
        <v>52</v>
      </c>
      <c r="B112" s="184"/>
      <c r="C112" s="184"/>
      <c r="D112" s="184"/>
      <c r="E112" s="184"/>
      <c r="F112" s="184"/>
      <c r="G112" s="184"/>
      <c r="H112" s="186">
        <f>SUM(H110:I111)</f>
        <v>294.91647696000007</v>
      </c>
      <c r="I112" s="186"/>
      <c r="J112" s="48"/>
      <c r="AMG112" s="11"/>
      <c r="AMH112" s="11"/>
      <c r="AMI112" s="11"/>
      <c r="AMJ112" s="11"/>
    </row>
    <row r="113" spans="1:1024" ht="15" customHeight="1">
      <c r="A113" s="187"/>
      <c r="B113" s="187"/>
      <c r="C113" s="187"/>
      <c r="D113" s="187"/>
      <c r="E113" s="187"/>
      <c r="F113" s="187"/>
      <c r="G113" s="187"/>
      <c r="H113" s="187"/>
      <c r="I113" s="187"/>
      <c r="J113" s="118"/>
      <c r="AMG113" s="65"/>
      <c r="AMH113" s="65"/>
      <c r="AMI113" s="65"/>
      <c r="AMJ113" s="65"/>
    </row>
    <row r="114" spans="1:1024" ht="15" customHeight="1">
      <c r="A114" s="182" t="s">
        <v>104</v>
      </c>
      <c r="B114" s="182"/>
      <c r="C114" s="182"/>
      <c r="D114" s="182"/>
      <c r="E114" s="182"/>
      <c r="F114" s="182"/>
      <c r="G114" s="182"/>
      <c r="H114" s="182"/>
      <c r="I114" s="182"/>
      <c r="J114" s="30"/>
      <c r="AMG114" s="65"/>
      <c r="AMH114" s="65"/>
      <c r="AMI114" s="65"/>
      <c r="AMJ114" s="65"/>
    </row>
    <row r="115" spans="1:1024" ht="15" customHeight="1">
      <c r="A115" s="115">
        <v>5</v>
      </c>
      <c r="B115" s="183" t="s">
        <v>105</v>
      </c>
      <c r="C115" s="183"/>
      <c r="D115" s="183"/>
      <c r="E115" s="183"/>
      <c r="F115" s="183"/>
      <c r="G115" s="183"/>
      <c r="H115" s="184" t="s">
        <v>30</v>
      </c>
      <c r="I115" s="184"/>
      <c r="J115" s="57"/>
      <c r="AMG115" s="65"/>
      <c r="AMH115" s="65"/>
      <c r="AMI115" s="65"/>
      <c r="AMJ115" s="65"/>
    </row>
    <row r="116" spans="1:1024" ht="15" customHeight="1">
      <c r="A116" s="36" t="s">
        <v>7</v>
      </c>
      <c r="B116" s="170" t="s">
        <v>106</v>
      </c>
      <c r="C116" s="170"/>
      <c r="D116" s="170"/>
      <c r="E116" s="170"/>
      <c r="F116" s="170"/>
      <c r="G116" s="170"/>
      <c r="H116" s="185">
        <f>UNIFORMES!J11</f>
        <v>545.8012500000001</v>
      </c>
      <c r="I116" s="185"/>
      <c r="J116" s="39"/>
      <c r="AMG116" s="65"/>
      <c r="AMH116" s="65"/>
      <c r="AMI116" s="65"/>
      <c r="AMJ116" s="65"/>
    </row>
    <row r="117" spans="1:1024" ht="15" customHeight="1">
      <c r="A117" s="36" t="s">
        <v>9</v>
      </c>
      <c r="B117" s="170" t="s">
        <v>107</v>
      </c>
      <c r="C117" s="170"/>
      <c r="D117" s="170"/>
      <c r="E117" s="170"/>
      <c r="F117" s="170"/>
      <c r="G117" s="170"/>
      <c r="H117" s="180">
        <f>MATERIAIS!J42</f>
        <v>299.05</v>
      </c>
      <c r="I117" s="180"/>
      <c r="J117" s="39"/>
      <c r="AMG117" s="65"/>
      <c r="AMH117" s="65"/>
      <c r="AMI117" s="65"/>
      <c r="AMJ117" s="65"/>
    </row>
    <row r="118" spans="1:1024" ht="15" customHeight="1">
      <c r="A118" s="36" t="s">
        <v>11</v>
      </c>
      <c r="B118" s="170" t="s">
        <v>108</v>
      </c>
      <c r="C118" s="170"/>
      <c r="D118" s="170"/>
      <c r="E118" s="170"/>
      <c r="F118" s="170"/>
      <c r="G118" s="170"/>
      <c r="H118" s="185"/>
      <c r="I118" s="185"/>
      <c r="J118" s="39"/>
      <c r="AMG118" s="65"/>
      <c r="AMH118" s="65"/>
      <c r="AMI118" s="65"/>
      <c r="AMJ118" s="65"/>
    </row>
    <row r="119" spans="1:1024" ht="15" customHeight="1">
      <c r="A119" s="36" t="s">
        <v>35</v>
      </c>
      <c r="B119" s="170" t="s">
        <v>109</v>
      </c>
      <c r="C119" s="170"/>
      <c r="D119" s="170"/>
      <c r="E119" s="170"/>
      <c r="F119" s="170"/>
      <c r="G119" s="170"/>
      <c r="H119" s="180">
        <v>0</v>
      </c>
      <c r="I119" s="180"/>
      <c r="J119" s="39"/>
      <c r="AMG119" s="65"/>
      <c r="AMH119" s="65"/>
      <c r="AMI119" s="65"/>
      <c r="AMJ119" s="65"/>
    </row>
    <row r="120" spans="1:1024" ht="15" customHeight="1">
      <c r="A120" s="172" t="s">
        <v>64</v>
      </c>
      <c r="B120" s="172"/>
      <c r="C120" s="172"/>
      <c r="D120" s="172"/>
      <c r="E120" s="172"/>
      <c r="F120" s="172"/>
      <c r="G120" s="172"/>
      <c r="H120" s="173">
        <f>H116+H117+H118+H119</f>
        <v>844.85125000000016</v>
      </c>
      <c r="I120" s="173"/>
      <c r="J120" s="73"/>
      <c r="AMG120" s="65"/>
      <c r="AMH120" s="65"/>
      <c r="AMI120" s="65"/>
      <c r="AMJ120" s="65"/>
    </row>
    <row r="121" spans="1:1024" s="76" customFormat="1" ht="15" customHeight="1">
      <c r="A121" s="181"/>
      <c r="B121" s="181"/>
      <c r="C121" s="181"/>
      <c r="D121" s="181"/>
      <c r="E121" s="181"/>
      <c r="F121" s="181"/>
      <c r="G121" s="181"/>
      <c r="H121" s="181"/>
      <c r="I121" s="181"/>
      <c r="J121" s="74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</row>
    <row r="122" spans="1:1024" s="76" customFormat="1" ht="15" customHeight="1">
      <c r="A122" s="182" t="s">
        <v>110</v>
      </c>
      <c r="B122" s="182"/>
      <c r="C122" s="182"/>
      <c r="D122" s="182"/>
      <c r="E122" s="182"/>
      <c r="F122" s="182"/>
      <c r="G122" s="182"/>
      <c r="H122" s="182"/>
      <c r="I122" s="182"/>
      <c r="J122" s="77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</row>
    <row r="123" spans="1:1024" s="76" customFormat="1" ht="15" customHeight="1">
      <c r="A123" s="117">
        <v>6</v>
      </c>
      <c r="B123" s="175" t="s">
        <v>111</v>
      </c>
      <c r="C123" s="175"/>
      <c r="D123" s="175"/>
      <c r="E123" s="175"/>
      <c r="F123" s="175"/>
      <c r="G123" s="175"/>
      <c r="H123" s="117" t="s">
        <v>48</v>
      </c>
      <c r="I123" s="117" t="s">
        <v>30</v>
      </c>
      <c r="J123" s="78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</row>
    <row r="124" spans="1:1024" s="76" customFormat="1" ht="15" customHeight="1">
      <c r="A124" s="36" t="s">
        <v>7</v>
      </c>
      <c r="B124" s="170" t="s">
        <v>112</v>
      </c>
      <c r="C124" s="170"/>
      <c r="D124" s="170"/>
      <c r="E124" s="170"/>
      <c r="F124" s="170"/>
      <c r="G124" s="170"/>
      <c r="H124" s="105">
        <v>0.03</v>
      </c>
      <c r="I124" s="113">
        <f>H140*H124</f>
        <v>152.0040212424</v>
      </c>
      <c r="J124" s="41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</row>
    <row r="125" spans="1:1024" s="76" customFormat="1" ht="15" customHeight="1">
      <c r="A125" s="36" t="s">
        <v>9</v>
      </c>
      <c r="B125" s="170" t="s">
        <v>113</v>
      </c>
      <c r="C125" s="170"/>
      <c r="D125" s="170"/>
      <c r="E125" s="170"/>
      <c r="F125" s="170"/>
      <c r="G125" s="170"/>
      <c r="H125" s="105">
        <v>6.7900000000000002E-2</v>
      </c>
      <c r="I125" s="113">
        <f>(I124+H140)*H125</f>
        <v>354.35684112099096</v>
      </c>
      <c r="J125" s="41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</row>
    <row r="126" spans="1:1024" s="76" customFormat="1" ht="15" customHeight="1">
      <c r="A126" s="36" t="s">
        <v>11</v>
      </c>
      <c r="B126" s="170" t="s">
        <v>114</v>
      </c>
      <c r="C126" s="170"/>
      <c r="D126" s="170"/>
      <c r="E126" s="170"/>
      <c r="F126" s="170"/>
      <c r="G126" s="170"/>
      <c r="H126" s="109">
        <v>8.6499999999999994E-2</v>
      </c>
      <c r="I126" s="113"/>
      <c r="J126" s="41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</row>
    <row r="127" spans="1:1024" s="65" customFormat="1" ht="15" customHeight="1">
      <c r="A127" s="177" t="s">
        <v>115</v>
      </c>
      <c r="B127" s="177"/>
      <c r="C127" s="178" t="s">
        <v>116</v>
      </c>
      <c r="D127" s="79" t="s">
        <v>117</v>
      </c>
      <c r="E127" s="80"/>
      <c r="F127" s="80"/>
      <c r="G127" s="81"/>
      <c r="H127" s="105">
        <v>1.6500000000000001E-2</v>
      </c>
      <c r="I127" s="113">
        <f>((H140+I124+I125)/(1-(H126)))*H127</f>
        <v>100.6646589078445</v>
      </c>
      <c r="J127" s="41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</row>
    <row r="128" spans="1:1024" s="65" customFormat="1" ht="15" customHeight="1">
      <c r="A128" s="177" t="s">
        <v>118</v>
      </c>
      <c r="B128" s="177"/>
      <c r="C128" s="178"/>
      <c r="D128" s="79" t="s">
        <v>119</v>
      </c>
      <c r="E128" s="80"/>
      <c r="F128" s="80"/>
      <c r="G128" s="81"/>
      <c r="H128" s="110">
        <v>7.5999999999999998E-2</v>
      </c>
      <c r="I128" s="113">
        <f>((H140+I124+I125)/(1-(H126)))*H128</f>
        <v>463.66751981795039</v>
      </c>
      <c r="J128" s="41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</row>
    <row r="129" spans="1:43" s="65" customFormat="1" ht="15" customHeight="1">
      <c r="A129" s="177" t="s">
        <v>120</v>
      </c>
      <c r="B129" s="177"/>
      <c r="C129" s="82" t="s">
        <v>121</v>
      </c>
      <c r="D129" s="79" t="s">
        <v>122</v>
      </c>
      <c r="E129" s="80"/>
      <c r="F129" s="80"/>
      <c r="G129" s="81"/>
      <c r="H129" s="105">
        <v>0.05</v>
      </c>
      <c r="I129" s="113">
        <f>((H140+I124+I125)/(1-(H126)))*H129</f>
        <v>305.04442093286212</v>
      </c>
      <c r="J129" s="41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</row>
    <row r="130" spans="1:43" s="65" customFormat="1" ht="15" customHeight="1">
      <c r="A130" s="172" t="s">
        <v>64</v>
      </c>
      <c r="B130" s="172"/>
      <c r="C130" s="172"/>
      <c r="D130" s="172"/>
      <c r="E130" s="172"/>
      <c r="F130" s="172"/>
      <c r="G130" s="172"/>
      <c r="H130" s="102"/>
      <c r="I130" s="119">
        <f>SUM(I124:I129)</f>
        <v>1375.737462022048</v>
      </c>
      <c r="J130" s="83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</row>
    <row r="131" spans="1:43" s="65" customFormat="1" ht="15" customHeight="1">
      <c r="A131" s="174"/>
      <c r="B131" s="174"/>
      <c r="C131" s="174"/>
      <c r="D131" s="174"/>
      <c r="E131" s="174"/>
      <c r="F131" s="174"/>
      <c r="G131" s="174"/>
      <c r="H131" s="174"/>
      <c r="I131" s="174"/>
      <c r="J131" s="120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</row>
    <row r="132" spans="1:43" s="65" customFormat="1" ht="15" customHeight="1">
      <c r="A132" s="162" t="s">
        <v>123</v>
      </c>
      <c r="B132" s="162"/>
      <c r="C132" s="162"/>
      <c r="D132" s="162"/>
      <c r="E132" s="162"/>
      <c r="F132" s="162"/>
      <c r="G132" s="162"/>
      <c r="H132" s="162"/>
      <c r="I132" s="162"/>
      <c r="J132" s="8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</row>
    <row r="133" spans="1:43" s="65" customFormat="1" ht="15" customHeight="1">
      <c r="A133" s="179"/>
      <c r="B133" s="179"/>
      <c r="C133" s="179"/>
      <c r="D133" s="179"/>
      <c r="E133" s="179"/>
      <c r="F133" s="179"/>
      <c r="G133" s="179"/>
      <c r="H133" s="179"/>
      <c r="I133" s="179"/>
      <c r="J133" s="86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</row>
    <row r="134" spans="1:43" s="65" customFormat="1" ht="15" customHeight="1">
      <c r="A134" s="175" t="s">
        <v>124</v>
      </c>
      <c r="B134" s="175"/>
      <c r="C134" s="175"/>
      <c r="D134" s="175"/>
      <c r="E134" s="175"/>
      <c r="F134" s="175"/>
      <c r="G134" s="175"/>
      <c r="H134" s="176" t="s">
        <v>30</v>
      </c>
      <c r="I134" s="176"/>
      <c r="J134" s="87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</row>
    <row r="135" spans="1:43" s="65" customFormat="1" ht="15" customHeight="1">
      <c r="A135" s="36" t="s">
        <v>7</v>
      </c>
      <c r="B135" s="170" t="s">
        <v>125</v>
      </c>
      <c r="C135" s="170"/>
      <c r="D135" s="170"/>
      <c r="E135" s="170"/>
      <c r="F135" s="170"/>
      <c r="G135" s="170"/>
      <c r="H135" s="171">
        <f>H35</f>
        <v>2076.9</v>
      </c>
      <c r="I135" s="171"/>
      <c r="J135" s="41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</row>
    <row r="136" spans="1:43" s="65" customFormat="1" ht="15" customHeight="1">
      <c r="A136" s="36" t="s">
        <v>9</v>
      </c>
      <c r="B136" s="170" t="s">
        <v>126</v>
      </c>
      <c r="C136" s="170"/>
      <c r="D136" s="170"/>
      <c r="E136" s="170"/>
      <c r="F136" s="170"/>
      <c r="G136" s="170"/>
      <c r="H136" s="171">
        <f>H75</f>
        <v>1712.7114311199998</v>
      </c>
      <c r="I136" s="171"/>
      <c r="J136" s="41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</row>
    <row r="137" spans="1:43" s="65" customFormat="1" ht="15" customHeight="1">
      <c r="A137" s="36" t="s">
        <v>11</v>
      </c>
      <c r="B137" s="170" t="s">
        <v>127</v>
      </c>
      <c r="C137" s="170"/>
      <c r="D137" s="170"/>
      <c r="E137" s="170"/>
      <c r="F137" s="170"/>
      <c r="G137" s="170"/>
      <c r="H137" s="171">
        <f>H86</f>
        <v>137.42155000000002</v>
      </c>
      <c r="I137" s="171"/>
      <c r="J137" s="41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</row>
    <row r="138" spans="1:43" s="65" customFormat="1" ht="15" customHeight="1">
      <c r="A138" s="36" t="s">
        <v>13</v>
      </c>
      <c r="B138" s="170" t="s">
        <v>128</v>
      </c>
      <c r="C138" s="170"/>
      <c r="D138" s="170"/>
      <c r="E138" s="170"/>
      <c r="F138" s="170"/>
      <c r="G138" s="170"/>
      <c r="H138" s="171">
        <f>H112</f>
        <v>294.91647696000007</v>
      </c>
      <c r="I138" s="171"/>
      <c r="J138" s="41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</row>
    <row r="139" spans="1:43" s="65" customFormat="1" ht="15" customHeight="1">
      <c r="A139" s="36" t="s">
        <v>35</v>
      </c>
      <c r="B139" s="170" t="s">
        <v>129</v>
      </c>
      <c r="C139" s="170"/>
      <c r="D139" s="170"/>
      <c r="E139" s="170"/>
      <c r="F139" s="170"/>
      <c r="G139" s="170"/>
      <c r="H139" s="171">
        <f>H120</f>
        <v>844.85125000000016</v>
      </c>
      <c r="I139" s="171"/>
      <c r="J139" s="41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</row>
    <row r="140" spans="1:43" s="65" customFormat="1" ht="15" customHeight="1">
      <c r="A140" s="172" t="s">
        <v>130</v>
      </c>
      <c r="B140" s="172"/>
      <c r="C140" s="172"/>
      <c r="D140" s="172"/>
      <c r="E140" s="172"/>
      <c r="F140" s="172"/>
      <c r="G140" s="172"/>
      <c r="H140" s="173">
        <f>SUM(H135:I139)</f>
        <v>5066.8007080799998</v>
      </c>
      <c r="I140" s="173"/>
      <c r="J140" s="83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</row>
    <row r="141" spans="1:43" s="65" customFormat="1" ht="15" customHeight="1">
      <c r="A141" s="36" t="s">
        <v>37</v>
      </c>
      <c r="B141" s="170" t="s">
        <v>131</v>
      </c>
      <c r="C141" s="170"/>
      <c r="D141" s="170"/>
      <c r="E141" s="170"/>
      <c r="F141" s="170"/>
      <c r="G141" s="170"/>
      <c r="H141" s="171">
        <f>I130</f>
        <v>1375.737462022048</v>
      </c>
      <c r="I141" s="171"/>
      <c r="J141" s="41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</row>
    <row r="142" spans="1:43" s="65" customFormat="1" ht="15" customHeight="1">
      <c r="A142" s="172" t="s">
        <v>132</v>
      </c>
      <c r="B142" s="172"/>
      <c r="C142" s="172"/>
      <c r="D142" s="172"/>
      <c r="E142" s="172"/>
      <c r="F142" s="172"/>
      <c r="G142" s="172"/>
      <c r="H142" s="173">
        <f>H140+H141</f>
        <v>6442.5381701020478</v>
      </c>
      <c r="I142" s="173"/>
      <c r="J142" s="83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</row>
    <row r="143" spans="1:43" s="65" customFormat="1" ht="15" customHeight="1">
      <c r="A143" s="174"/>
      <c r="B143" s="174"/>
      <c r="C143" s="174"/>
      <c r="D143" s="174"/>
      <c r="E143" s="174"/>
      <c r="F143" s="174"/>
      <c r="G143" s="174"/>
      <c r="H143" s="174"/>
      <c r="I143" s="174"/>
      <c r="J143" s="120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</row>
    <row r="144" spans="1:43" s="65" customFormat="1" ht="15" customHeight="1">
      <c r="A144" s="162" t="s">
        <v>133</v>
      </c>
      <c r="B144" s="162"/>
      <c r="C144" s="162"/>
      <c r="D144" s="162"/>
      <c r="E144" s="162"/>
      <c r="F144" s="162"/>
      <c r="G144" s="162"/>
      <c r="H144" s="162"/>
      <c r="I144" s="162"/>
      <c r="J144" s="88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</row>
    <row r="145" spans="1:43" s="65" customFormat="1" ht="60" customHeight="1">
      <c r="A145" s="163" t="s">
        <v>134</v>
      </c>
      <c r="B145" s="163"/>
      <c r="C145" s="121" t="s">
        <v>135</v>
      </c>
      <c r="D145" s="121" t="s">
        <v>136</v>
      </c>
      <c r="E145" s="164" t="s">
        <v>137</v>
      </c>
      <c r="F145" s="164"/>
      <c r="G145" s="121" t="s">
        <v>138</v>
      </c>
      <c r="H145" s="164" t="s">
        <v>139</v>
      </c>
      <c r="I145" s="164"/>
      <c r="J145" s="120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</row>
    <row r="146" spans="1:43" s="65" customFormat="1" ht="15" customHeight="1">
      <c r="A146" s="165" t="s">
        <v>152</v>
      </c>
      <c r="B146" s="165"/>
      <c r="C146" s="90">
        <f>H142</f>
        <v>6442.5381701020478</v>
      </c>
      <c r="D146" s="111">
        <v>1</v>
      </c>
      <c r="E146" s="166">
        <f>C146*D146</f>
        <v>6442.5381701020478</v>
      </c>
      <c r="F146" s="166"/>
      <c r="G146" s="91">
        <v>2</v>
      </c>
      <c r="H146" s="167">
        <f>E146*G146</f>
        <v>12885.076340204096</v>
      </c>
      <c r="I146" s="167"/>
      <c r="J146" s="41"/>
      <c r="K146" s="75"/>
      <c r="L146" s="92">
        <f>H146</f>
        <v>12885.076340204096</v>
      </c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</row>
    <row r="147" spans="1:43" s="65" customFormat="1" ht="15" customHeight="1">
      <c r="A147" s="168" t="s">
        <v>140</v>
      </c>
      <c r="B147" s="168"/>
      <c r="C147" s="168"/>
      <c r="D147" s="168"/>
      <c r="E147" s="168"/>
      <c r="F147" s="168"/>
      <c r="G147" s="168"/>
      <c r="H147" s="169">
        <f>H146</f>
        <v>12885.076340204096</v>
      </c>
      <c r="I147" s="169"/>
      <c r="J147" s="93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</row>
    <row r="148" spans="1:43" s="65" customFormat="1" ht="15" customHeight="1">
      <c r="A148" s="158" t="s">
        <v>141</v>
      </c>
      <c r="B148" s="158"/>
      <c r="C148" s="158"/>
      <c r="D148" s="158"/>
      <c r="E148" s="158"/>
      <c r="F148" s="158"/>
      <c r="G148" s="158"/>
      <c r="H148" s="159"/>
      <c r="I148" s="159"/>
      <c r="J148" s="93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</row>
    <row r="149" spans="1:43" s="65" customFormat="1" ht="15" customHeight="1">
      <c r="A149" s="160" t="s">
        <v>142</v>
      </c>
      <c r="B149" s="160"/>
      <c r="C149" s="160"/>
      <c r="D149" s="160"/>
      <c r="E149" s="160"/>
      <c r="F149" s="160"/>
      <c r="G149" s="160"/>
      <c r="H149" s="159">
        <f>H147+H148</f>
        <v>12885.076340204096</v>
      </c>
      <c r="I149" s="159"/>
      <c r="J149" s="93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</row>
    <row r="150" spans="1:43" ht="15" customHeight="1">
      <c r="A150" s="160" t="s">
        <v>143</v>
      </c>
      <c r="B150" s="160"/>
      <c r="C150" s="160"/>
      <c r="D150" s="160"/>
      <c r="E150" s="160"/>
      <c r="F150" s="160"/>
      <c r="G150" s="160"/>
      <c r="H150" s="161">
        <f>H149*1</f>
        <v>12885.076340204096</v>
      </c>
      <c r="I150" s="161"/>
      <c r="L150" s="94">
        <f>H150</f>
        <v>12885.076340204096</v>
      </c>
    </row>
    <row r="152" spans="1:43">
      <c r="A152" s="1"/>
      <c r="B152" s="1"/>
      <c r="C152" s="1"/>
      <c r="D152" s="1"/>
      <c r="E152" s="1"/>
      <c r="F152" s="1"/>
      <c r="G152" s="1"/>
      <c r="H152" s="1"/>
      <c r="I152" s="1"/>
    </row>
    <row r="153" spans="1:43">
      <c r="A153" s="1"/>
      <c r="B153" s="1"/>
      <c r="C153" s="1"/>
      <c r="D153" s="1"/>
      <c r="E153" s="1"/>
      <c r="F153" s="1"/>
      <c r="G153" s="1"/>
      <c r="H153" s="1"/>
      <c r="I153" s="1"/>
    </row>
    <row r="154" spans="1:43">
      <c r="A154" s="153"/>
      <c r="B154" s="153"/>
      <c r="C154" s="153"/>
      <c r="D154" s="153"/>
      <c r="E154" s="153"/>
      <c r="F154" s="153"/>
      <c r="G154" s="153"/>
      <c r="H154" s="153"/>
      <c r="I154" s="153"/>
    </row>
    <row r="155" spans="1:43">
      <c r="A155" s="153"/>
      <c r="B155" s="153"/>
      <c r="C155" s="153"/>
      <c r="D155" s="153"/>
      <c r="E155" s="153"/>
      <c r="F155" s="153"/>
      <c r="G155" s="153"/>
      <c r="H155" s="153"/>
      <c r="I155" s="153"/>
    </row>
    <row r="156" spans="1:43">
      <c r="A156" s="153"/>
      <c r="B156" s="153"/>
      <c r="C156" s="153"/>
      <c r="D156" s="153"/>
      <c r="E156" s="153"/>
      <c r="F156" s="153"/>
      <c r="G156" s="153"/>
      <c r="H156" s="153"/>
      <c r="I156" s="153"/>
    </row>
  </sheetData>
  <mergeCells count="222">
    <mergeCell ref="A150:G150"/>
    <mergeCell ref="H150:I150"/>
    <mergeCell ref="A154:I154"/>
    <mergeCell ref="A155:I155"/>
    <mergeCell ref="A156:I156"/>
    <mergeCell ref="A147:G147"/>
    <mergeCell ref="H147:I147"/>
    <mergeCell ref="A148:G148"/>
    <mergeCell ref="H148:I148"/>
    <mergeCell ref="A149:G149"/>
    <mergeCell ref="H149:I149"/>
    <mergeCell ref="A145:B145"/>
    <mergeCell ref="E145:F145"/>
    <mergeCell ref="H145:I145"/>
    <mergeCell ref="A146:B146"/>
    <mergeCell ref="E146:F146"/>
    <mergeCell ref="H146:I146"/>
    <mergeCell ref="B141:G141"/>
    <mergeCell ref="H141:I141"/>
    <mergeCell ref="A142:G142"/>
    <mergeCell ref="H142:I142"/>
    <mergeCell ref="A143:I143"/>
    <mergeCell ref="A144:I144"/>
    <mergeCell ref="B138:G138"/>
    <mergeCell ref="H138:I138"/>
    <mergeCell ref="B139:G139"/>
    <mergeCell ref="H139:I139"/>
    <mergeCell ref="A140:G140"/>
    <mergeCell ref="H140:I140"/>
    <mergeCell ref="B135:G135"/>
    <mergeCell ref="H135:I135"/>
    <mergeCell ref="B136:G136"/>
    <mergeCell ref="H136:I136"/>
    <mergeCell ref="B137:G137"/>
    <mergeCell ref="H137:I137"/>
    <mergeCell ref="A129:B129"/>
    <mergeCell ref="A130:G130"/>
    <mergeCell ref="A131:I131"/>
    <mergeCell ref="A132:I132"/>
    <mergeCell ref="A133:I133"/>
    <mergeCell ref="A134:G134"/>
    <mergeCell ref="H134:I134"/>
    <mergeCell ref="B123:G123"/>
    <mergeCell ref="B124:G124"/>
    <mergeCell ref="B125:G125"/>
    <mergeCell ref="B126:G126"/>
    <mergeCell ref="A127:B127"/>
    <mergeCell ref="C127:C128"/>
    <mergeCell ref="A128:B128"/>
    <mergeCell ref="B119:G119"/>
    <mergeCell ref="H119:I119"/>
    <mergeCell ref="A120:G120"/>
    <mergeCell ref="H120:I120"/>
    <mergeCell ref="A121:I121"/>
    <mergeCell ref="A122:I122"/>
    <mergeCell ref="B116:G116"/>
    <mergeCell ref="H116:I116"/>
    <mergeCell ref="B117:G117"/>
    <mergeCell ref="H117:I117"/>
    <mergeCell ref="B118:G118"/>
    <mergeCell ref="H118:I118"/>
    <mergeCell ref="A112:G112"/>
    <mergeCell ref="H112:I112"/>
    <mergeCell ref="A113:I113"/>
    <mergeCell ref="A114:I114"/>
    <mergeCell ref="B115:G115"/>
    <mergeCell ref="H115:I115"/>
    <mergeCell ref="B109:G109"/>
    <mergeCell ref="H109:I109"/>
    <mergeCell ref="B110:G110"/>
    <mergeCell ref="H110:I110"/>
    <mergeCell ref="B111:G111"/>
    <mergeCell ref="H111:I111"/>
    <mergeCell ref="B104:G104"/>
    <mergeCell ref="A105:G105"/>
    <mergeCell ref="H105:I105"/>
    <mergeCell ref="A106:I106"/>
    <mergeCell ref="A107:I107"/>
    <mergeCell ref="A108:I108"/>
    <mergeCell ref="A99:G99"/>
    <mergeCell ref="H99:I99"/>
    <mergeCell ref="A100:I100"/>
    <mergeCell ref="A101:I101"/>
    <mergeCell ref="B102:G102"/>
    <mergeCell ref="B103:G103"/>
    <mergeCell ref="B93:G93"/>
    <mergeCell ref="B94:G94"/>
    <mergeCell ref="B95:G95"/>
    <mergeCell ref="B96:G96"/>
    <mergeCell ref="A97:G97"/>
    <mergeCell ref="B98:G98"/>
    <mergeCell ref="A87:I87"/>
    <mergeCell ref="A88:I88"/>
    <mergeCell ref="A89:I89"/>
    <mergeCell ref="B90:G90"/>
    <mergeCell ref="B91:G91"/>
    <mergeCell ref="B92:G92"/>
    <mergeCell ref="A82:I82"/>
    <mergeCell ref="B83:G83"/>
    <mergeCell ref="B84:G84"/>
    <mergeCell ref="B85:G85"/>
    <mergeCell ref="A86:G86"/>
    <mergeCell ref="H86:I86"/>
    <mergeCell ref="A76:I76"/>
    <mergeCell ref="A77:I77"/>
    <mergeCell ref="B78:G78"/>
    <mergeCell ref="B79:G79"/>
    <mergeCell ref="B80:G80"/>
    <mergeCell ref="B81:G81"/>
    <mergeCell ref="B73:G73"/>
    <mergeCell ref="H73:I73"/>
    <mergeCell ref="B74:G74"/>
    <mergeCell ref="H74:I74"/>
    <mergeCell ref="A75:G75"/>
    <mergeCell ref="H75:I75"/>
    <mergeCell ref="A68:I68"/>
    <mergeCell ref="A69:I69"/>
    <mergeCell ref="A70:I70"/>
    <mergeCell ref="B71:G71"/>
    <mergeCell ref="H71:I71"/>
    <mergeCell ref="B72:G72"/>
    <mergeCell ref="H72:I72"/>
    <mergeCell ref="B65:G65"/>
    <mergeCell ref="H65:I65"/>
    <mergeCell ref="B66:G66"/>
    <mergeCell ref="H66:I66"/>
    <mergeCell ref="A67:G67"/>
    <mergeCell ref="H67:I67"/>
    <mergeCell ref="A61:A62"/>
    <mergeCell ref="B61:C62"/>
    <mergeCell ref="H61:I62"/>
    <mergeCell ref="B63:G63"/>
    <mergeCell ref="H63:I63"/>
    <mergeCell ref="B64:G64"/>
    <mergeCell ref="H64:I64"/>
    <mergeCell ref="A56:I56"/>
    <mergeCell ref="A57:I57"/>
    <mergeCell ref="B58:G58"/>
    <mergeCell ref="H58:I58"/>
    <mergeCell ref="A59:A60"/>
    <mergeCell ref="B59:B60"/>
    <mergeCell ref="H59:I60"/>
    <mergeCell ref="B50:G50"/>
    <mergeCell ref="B51:G51"/>
    <mergeCell ref="B52:G52"/>
    <mergeCell ref="B53:G53"/>
    <mergeCell ref="B54:G54"/>
    <mergeCell ref="A55:G55"/>
    <mergeCell ref="A44:I44"/>
    <mergeCell ref="A45:I45"/>
    <mergeCell ref="B46:G46"/>
    <mergeCell ref="B47:G47"/>
    <mergeCell ref="B48:G48"/>
    <mergeCell ref="B49:G49"/>
    <mergeCell ref="B41:G41"/>
    <mergeCell ref="K41:R41"/>
    <mergeCell ref="B42:G42"/>
    <mergeCell ref="K42:R42"/>
    <mergeCell ref="A43:G43"/>
    <mergeCell ref="H43:I43"/>
    <mergeCell ref="A36:I36"/>
    <mergeCell ref="A37:I37"/>
    <mergeCell ref="A38:I38"/>
    <mergeCell ref="B39:G39"/>
    <mergeCell ref="B40:G40"/>
    <mergeCell ref="K40:R40"/>
    <mergeCell ref="B32:F32"/>
    <mergeCell ref="H32:I32"/>
    <mergeCell ref="H33:I33"/>
    <mergeCell ref="B34:F34"/>
    <mergeCell ref="H34:I34"/>
    <mergeCell ref="A35:G35"/>
    <mergeCell ref="H35:I35"/>
    <mergeCell ref="B29:F29"/>
    <mergeCell ref="H29:I29"/>
    <mergeCell ref="B30:F30"/>
    <mergeCell ref="H30:I30"/>
    <mergeCell ref="B31:F31"/>
    <mergeCell ref="H31:I31"/>
    <mergeCell ref="B27:F27"/>
    <mergeCell ref="H27:I27"/>
    <mergeCell ref="K27:R27"/>
    <mergeCell ref="B28:F28"/>
    <mergeCell ref="H28:I28"/>
    <mergeCell ref="K28:R28"/>
    <mergeCell ref="B23:G23"/>
    <mergeCell ref="H23:I23"/>
    <mergeCell ref="A24:I24"/>
    <mergeCell ref="A25:I25"/>
    <mergeCell ref="B26:G26"/>
    <mergeCell ref="H26:I26"/>
    <mergeCell ref="B20:G20"/>
    <mergeCell ref="H20:I20"/>
    <mergeCell ref="B21:G21"/>
    <mergeCell ref="H21:I21"/>
    <mergeCell ref="B22:G22"/>
    <mergeCell ref="H22:I22"/>
    <mergeCell ref="A14:I14"/>
    <mergeCell ref="A15:I15"/>
    <mergeCell ref="A16:I16"/>
    <mergeCell ref="A17:I17"/>
    <mergeCell ref="A18:I18"/>
    <mergeCell ref="B19:G19"/>
    <mergeCell ref="H19:I19"/>
    <mergeCell ref="A10:I10"/>
    <mergeCell ref="B11:G11"/>
    <mergeCell ref="H11:I11"/>
    <mergeCell ref="B12:G12"/>
    <mergeCell ref="H12:I12"/>
    <mergeCell ref="C13:I13"/>
    <mergeCell ref="B6:F6"/>
    <mergeCell ref="G6:I6"/>
    <mergeCell ref="B7:F7"/>
    <mergeCell ref="G7:I7"/>
    <mergeCell ref="G8:I8"/>
    <mergeCell ref="A9:I9"/>
    <mergeCell ref="A1:I1"/>
    <mergeCell ref="A2:I2"/>
    <mergeCell ref="A3:I3"/>
    <mergeCell ref="A4:I4"/>
    <mergeCell ref="B5:F5"/>
    <mergeCell ref="G5:I5"/>
  </mergeCells>
  <printOptions horizontalCentered="1"/>
  <pageMargins left="0.78749999999999998" right="0.78749999999999998" top="1.77152777777778" bottom="1.37777777777778" header="0.511811023622047" footer="0.511811023622047"/>
  <pageSetup paperSize="9" scale="70" orientation="portrait" horizontalDpi="300" verticalDpi="300" r:id="rId1"/>
  <rowBreaks count="2" manualBreakCount="2">
    <brk id="55" max="16383" man="1"/>
    <brk id="1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B4E3"/>
  </sheetPr>
  <dimension ref="A1:AMJ156"/>
  <sheetViews>
    <sheetView view="pageBreakPreview" topLeftCell="A124" zoomScaleNormal="115" workbookViewId="0">
      <selection activeCell="A147" sqref="A147:G147"/>
    </sheetView>
  </sheetViews>
  <sheetFormatPr defaultRowHeight="15"/>
  <cols>
    <col min="1" max="1" width="3.140625" style="9" customWidth="1"/>
    <col min="2" max="2" width="16.5703125" style="65" customWidth="1"/>
    <col min="3" max="3" width="17.85546875" style="65" customWidth="1"/>
    <col min="4" max="4" width="11.85546875" style="65" customWidth="1"/>
    <col min="5" max="5" width="9.5703125" style="65" customWidth="1"/>
    <col min="6" max="6" width="11.140625" style="65" customWidth="1"/>
    <col min="7" max="7" width="10.5703125" style="65" customWidth="1"/>
    <col min="8" max="8" width="11.85546875" style="65" customWidth="1"/>
    <col min="9" max="9" width="16.85546875" style="65" customWidth="1"/>
    <col min="10" max="10" width="10.140625" style="65" hidden="1" customWidth="1"/>
    <col min="11" max="11" width="9.140625" style="11"/>
    <col min="12" max="12" width="14.28515625" style="11" customWidth="1"/>
    <col min="13" max="43" width="9.140625" style="11"/>
    <col min="44" max="1020" width="9.140625" style="65"/>
    <col min="1021" max="1024" width="9.140625" style="12"/>
  </cols>
  <sheetData>
    <row r="1" spans="1:1024" ht="21" customHeight="1">
      <c r="A1" s="224" t="s">
        <v>5</v>
      </c>
      <c r="B1" s="224"/>
      <c r="C1" s="224"/>
      <c r="D1" s="224"/>
      <c r="E1" s="224"/>
      <c r="F1" s="224"/>
      <c r="G1" s="224"/>
      <c r="H1" s="224"/>
      <c r="I1" s="224"/>
      <c r="J1" s="13"/>
    </row>
    <row r="2" spans="1:1024" ht="15" customHeight="1">
      <c r="A2" s="192"/>
      <c r="B2" s="192"/>
      <c r="C2" s="192"/>
      <c r="D2" s="192"/>
      <c r="E2" s="192"/>
      <c r="F2" s="192"/>
      <c r="G2" s="192"/>
      <c r="H2" s="192"/>
      <c r="I2" s="192"/>
      <c r="J2" s="14"/>
    </row>
    <row r="3" spans="1:1024" ht="15" customHeight="1">
      <c r="A3" s="216" t="s">
        <v>6</v>
      </c>
      <c r="B3" s="216"/>
      <c r="C3" s="216"/>
      <c r="D3" s="216"/>
      <c r="E3" s="216"/>
      <c r="F3" s="216"/>
      <c r="G3" s="216"/>
      <c r="H3" s="216"/>
      <c r="I3" s="216"/>
      <c r="J3" s="15"/>
    </row>
    <row r="4" spans="1:1024" ht="15" customHeight="1">
      <c r="A4" s="192"/>
      <c r="B4" s="192"/>
      <c r="C4" s="192"/>
      <c r="D4" s="192"/>
      <c r="E4" s="192"/>
      <c r="F4" s="192"/>
      <c r="G4" s="192"/>
      <c r="H4" s="192"/>
      <c r="I4" s="192"/>
      <c r="J4" s="14"/>
    </row>
    <row r="5" spans="1:1024" ht="15" customHeight="1">
      <c r="A5" s="112" t="s">
        <v>7</v>
      </c>
      <c r="B5" s="220" t="s">
        <v>8</v>
      </c>
      <c r="C5" s="220"/>
      <c r="D5" s="220"/>
      <c r="E5" s="220"/>
      <c r="F5" s="220"/>
      <c r="G5" s="225"/>
      <c r="H5" s="225"/>
      <c r="I5" s="225"/>
      <c r="J5" s="17"/>
    </row>
    <row r="6" spans="1:1024" ht="15" customHeight="1">
      <c r="A6" s="112" t="s">
        <v>9</v>
      </c>
      <c r="B6" s="220" t="s">
        <v>10</v>
      </c>
      <c r="C6" s="220"/>
      <c r="D6" s="220"/>
      <c r="E6" s="220"/>
      <c r="F6" s="220"/>
      <c r="G6" s="165" t="s">
        <v>145</v>
      </c>
      <c r="H6" s="165"/>
      <c r="I6" s="165"/>
      <c r="J6" s="17"/>
    </row>
    <row r="7" spans="1:1024" ht="15" customHeight="1">
      <c r="A7" s="19" t="s">
        <v>11</v>
      </c>
      <c r="B7" s="214" t="s">
        <v>12</v>
      </c>
      <c r="C7" s="214"/>
      <c r="D7" s="214"/>
      <c r="E7" s="214"/>
      <c r="F7" s="214"/>
      <c r="G7" s="221" t="s">
        <v>144</v>
      </c>
      <c r="H7" s="221"/>
      <c r="I7" s="221"/>
      <c r="J7" s="118"/>
    </row>
    <row r="8" spans="1:1024" ht="15" customHeight="1">
      <c r="A8" s="112" t="s">
        <v>13</v>
      </c>
      <c r="B8" s="21" t="s">
        <v>14</v>
      </c>
      <c r="C8" s="22"/>
      <c r="D8" s="22"/>
      <c r="E8" s="22"/>
      <c r="F8" s="22"/>
      <c r="G8" s="219" t="s">
        <v>150</v>
      </c>
      <c r="H8" s="219"/>
      <c r="I8" s="219"/>
      <c r="J8" s="118"/>
    </row>
    <row r="9" spans="1:1024" ht="15" customHeight="1">
      <c r="A9" s="192"/>
      <c r="B9" s="192"/>
      <c r="C9" s="192"/>
      <c r="D9" s="192"/>
      <c r="E9" s="192"/>
      <c r="F9" s="192"/>
      <c r="G9" s="192"/>
      <c r="H9" s="192"/>
      <c r="I9" s="192"/>
      <c r="J9" s="118"/>
    </row>
    <row r="10" spans="1:1024" ht="15" customHeight="1">
      <c r="A10" s="216" t="s">
        <v>15</v>
      </c>
      <c r="B10" s="216"/>
      <c r="C10" s="216"/>
      <c r="D10" s="216"/>
      <c r="E10" s="216"/>
      <c r="F10" s="216"/>
      <c r="G10" s="216"/>
      <c r="H10" s="216"/>
      <c r="I10" s="216"/>
      <c r="J10" s="118"/>
    </row>
    <row r="11" spans="1:1024" ht="15" customHeight="1">
      <c r="A11" s="112">
        <v>1</v>
      </c>
      <c r="B11" s="220" t="s">
        <v>16</v>
      </c>
      <c r="C11" s="220"/>
      <c r="D11" s="220"/>
      <c r="E11" s="220"/>
      <c r="F11" s="220"/>
      <c r="G11" s="220"/>
      <c r="H11" s="221" t="s">
        <v>17</v>
      </c>
      <c r="I11" s="221"/>
      <c r="J11" s="118"/>
    </row>
    <row r="12" spans="1:1024" ht="15" customHeight="1">
      <c r="A12" s="112">
        <v>2</v>
      </c>
      <c r="B12" s="220" t="s">
        <v>18</v>
      </c>
      <c r="C12" s="220"/>
      <c r="D12" s="220"/>
      <c r="E12" s="220"/>
      <c r="F12" s="220"/>
      <c r="G12" s="220"/>
      <c r="H12" s="222">
        <v>1</v>
      </c>
      <c r="I12" s="222"/>
      <c r="J12" s="118"/>
      <c r="AMG12" s="11"/>
      <c r="AMH12" s="11"/>
      <c r="AMI12" s="11"/>
      <c r="AMJ12" s="11"/>
    </row>
    <row r="13" spans="1:1024" ht="15" customHeight="1">
      <c r="A13" s="112">
        <v>3</v>
      </c>
      <c r="B13" s="21" t="s">
        <v>19</v>
      </c>
      <c r="C13" s="223" t="s">
        <v>152</v>
      </c>
      <c r="D13" s="223"/>
      <c r="E13" s="223"/>
      <c r="F13" s="223"/>
      <c r="G13" s="223"/>
      <c r="H13" s="223"/>
      <c r="I13" s="223"/>
      <c r="J13" s="118"/>
      <c r="AMG13" s="11"/>
      <c r="AMH13" s="11"/>
      <c r="AMI13" s="11"/>
      <c r="AMJ13" s="11"/>
    </row>
    <row r="14" spans="1:1024" ht="15" customHeight="1">
      <c r="A14" s="192"/>
      <c r="B14" s="192"/>
      <c r="C14" s="192"/>
      <c r="D14" s="192"/>
      <c r="E14" s="192"/>
      <c r="F14" s="192"/>
      <c r="G14" s="192"/>
      <c r="H14" s="192"/>
      <c r="I14" s="192"/>
      <c r="J14" s="118"/>
      <c r="AMG14" s="11"/>
      <c r="AMH14" s="11"/>
      <c r="AMI14" s="11"/>
      <c r="AMJ14" s="11"/>
    </row>
    <row r="15" spans="1:1024" ht="15" customHeight="1">
      <c r="A15" s="216" t="s">
        <v>20</v>
      </c>
      <c r="B15" s="216"/>
      <c r="C15" s="216"/>
      <c r="D15" s="216"/>
      <c r="E15" s="216"/>
      <c r="F15" s="216"/>
      <c r="G15" s="216"/>
      <c r="H15" s="216"/>
      <c r="I15" s="216"/>
      <c r="J15" s="23"/>
      <c r="AMG15" s="11"/>
      <c r="AMH15" s="11"/>
      <c r="AMI15" s="11"/>
      <c r="AMJ15" s="11"/>
    </row>
    <row r="16" spans="1:1024" ht="15" customHeight="1">
      <c r="A16" s="192"/>
      <c r="B16" s="192"/>
      <c r="C16" s="192"/>
      <c r="D16" s="192"/>
      <c r="E16" s="192"/>
      <c r="F16" s="192"/>
      <c r="G16" s="192"/>
      <c r="H16" s="192"/>
      <c r="I16" s="192"/>
      <c r="J16" s="14"/>
      <c r="AMG16" s="11"/>
      <c r="AMH16" s="11"/>
      <c r="AMI16" s="11"/>
      <c r="AMJ16" s="11"/>
    </row>
    <row r="17" spans="1:1024" ht="15" customHeight="1">
      <c r="A17" s="217" t="s">
        <v>21</v>
      </c>
      <c r="B17" s="217"/>
      <c r="C17" s="217"/>
      <c r="D17" s="217"/>
      <c r="E17" s="217"/>
      <c r="F17" s="217"/>
      <c r="G17" s="217"/>
      <c r="H17" s="217"/>
      <c r="I17" s="217"/>
      <c r="J17" s="24"/>
      <c r="AMG17" s="11"/>
      <c r="AMH17" s="11"/>
      <c r="AMI17" s="11"/>
      <c r="AMJ17" s="11"/>
    </row>
    <row r="18" spans="1:1024" ht="15" customHeight="1">
      <c r="A18" s="183" t="s">
        <v>22</v>
      </c>
      <c r="B18" s="183"/>
      <c r="C18" s="183"/>
      <c r="D18" s="183"/>
      <c r="E18" s="183"/>
      <c r="F18" s="183"/>
      <c r="G18" s="183"/>
      <c r="H18" s="183"/>
      <c r="I18" s="183"/>
      <c r="J18" s="25"/>
      <c r="AMG18" s="11"/>
      <c r="AMH18" s="11"/>
      <c r="AMI18" s="11"/>
      <c r="AMJ18" s="11"/>
    </row>
    <row r="19" spans="1:1024" ht="15" customHeight="1">
      <c r="A19" s="62">
        <v>1</v>
      </c>
      <c r="B19" s="195" t="s">
        <v>23</v>
      </c>
      <c r="C19" s="195"/>
      <c r="D19" s="195"/>
      <c r="E19" s="195"/>
      <c r="F19" s="195"/>
      <c r="G19" s="195"/>
      <c r="H19" s="215" t="s">
        <v>155</v>
      </c>
      <c r="I19" s="215"/>
      <c r="J19" s="25"/>
      <c r="AMG19" s="11"/>
      <c r="AMH19" s="11"/>
      <c r="AMI19" s="11"/>
      <c r="AMJ19" s="11"/>
    </row>
    <row r="20" spans="1:1024" ht="15" customHeight="1">
      <c r="A20" s="62">
        <v>2</v>
      </c>
      <c r="B20" s="195" t="s">
        <v>24</v>
      </c>
      <c r="C20" s="195"/>
      <c r="D20" s="195"/>
      <c r="E20" s="195"/>
      <c r="F20" s="195"/>
      <c r="G20" s="195"/>
      <c r="H20" s="215" t="s">
        <v>151</v>
      </c>
      <c r="I20" s="215"/>
      <c r="J20" s="25"/>
      <c r="AMG20" s="11"/>
      <c r="AMH20" s="11"/>
      <c r="AMI20" s="11"/>
      <c r="AMJ20" s="11"/>
    </row>
    <row r="21" spans="1:1024" ht="15" customHeight="1">
      <c r="A21" s="62">
        <v>3</v>
      </c>
      <c r="B21" s="195" t="s">
        <v>25</v>
      </c>
      <c r="C21" s="195"/>
      <c r="D21" s="195"/>
      <c r="E21" s="195"/>
      <c r="F21" s="195"/>
      <c r="G21" s="195"/>
      <c r="H21" s="218">
        <v>2161.4499999999998</v>
      </c>
      <c r="I21" s="218"/>
      <c r="J21" s="27"/>
      <c r="AMG21" s="11"/>
      <c r="AMH21" s="11"/>
      <c r="AMI21" s="11"/>
      <c r="AMJ21" s="11"/>
    </row>
    <row r="22" spans="1:1024" ht="15" customHeight="1">
      <c r="A22" s="62">
        <v>4</v>
      </c>
      <c r="B22" s="195" t="s">
        <v>26</v>
      </c>
      <c r="C22" s="195"/>
      <c r="D22" s="195"/>
      <c r="E22" s="195"/>
      <c r="F22" s="195"/>
      <c r="G22" s="195"/>
      <c r="H22" s="215" t="s">
        <v>153</v>
      </c>
      <c r="I22" s="215"/>
      <c r="J22" s="28"/>
      <c r="K22" s="29"/>
      <c r="L22" s="29"/>
      <c r="M22" s="29"/>
      <c r="N22" s="29"/>
      <c r="O22" s="29"/>
      <c r="P22" s="29"/>
      <c r="Q22" s="29"/>
      <c r="R22" s="29"/>
      <c r="AMG22" s="11"/>
      <c r="AMH22" s="11"/>
      <c r="AMI22" s="11"/>
      <c r="AMJ22" s="11"/>
    </row>
    <row r="23" spans="1:1024" ht="15" customHeight="1">
      <c r="A23" s="62">
        <v>5</v>
      </c>
      <c r="B23" s="195" t="s">
        <v>27</v>
      </c>
      <c r="C23" s="195"/>
      <c r="D23" s="195"/>
      <c r="E23" s="195"/>
      <c r="F23" s="195"/>
      <c r="G23" s="195"/>
      <c r="H23" s="212">
        <v>45717</v>
      </c>
      <c r="I23" s="212"/>
      <c r="J23" s="28"/>
      <c r="AMG23" s="11"/>
      <c r="AMH23" s="11"/>
      <c r="AMI23" s="11"/>
      <c r="AMJ23" s="11"/>
    </row>
    <row r="24" spans="1:1024" ht="15" customHeight="1">
      <c r="A24" s="210"/>
      <c r="B24" s="210"/>
      <c r="C24" s="210"/>
      <c r="D24" s="210"/>
      <c r="E24" s="210"/>
      <c r="F24" s="210"/>
      <c r="G24" s="210"/>
      <c r="H24" s="210"/>
      <c r="I24" s="210"/>
      <c r="J24" s="118"/>
      <c r="AMG24" s="11"/>
      <c r="AMH24" s="11"/>
      <c r="AMI24" s="11"/>
      <c r="AMJ24" s="11"/>
    </row>
    <row r="25" spans="1:1024" ht="15" customHeight="1">
      <c r="A25" s="182" t="s">
        <v>28</v>
      </c>
      <c r="B25" s="182"/>
      <c r="C25" s="182"/>
      <c r="D25" s="182"/>
      <c r="E25" s="182"/>
      <c r="F25" s="182"/>
      <c r="G25" s="182"/>
      <c r="H25" s="182"/>
      <c r="I25" s="182"/>
      <c r="J25" s="30"/>
      <c r="AMG25" s="11"/>
      <c r="AMH25" s="11"/>
      <c r="AMI25" s="11"/>
      <c r="AMJ25" s="11"/>
    </row>
    <row r="26" spans="1:1024" ht="15" customHeight="1">
      <c r="A26" s="115">
        <v>1</v>
      </c>
      <c r="B26" s="183" t="s">
        <v>29</v>
      </c>
      <c r="C26" s="183"/>
      <c r="D26" s="183"/>
      <c r="E26" s="183"/>
      <c r="F26" s="183"/>
      <c r="G26" s="183"/>
      <c r="H26" s="213" t="s">
        <v>30</v>
      </c>
      <c r="I26" s="213"/>
      <c r="J26" s="32"/>
      <c r="AMG26" s="11"/>
      <c r="AMH26" s="11"/>
      <c r="AMI26" s="11"/>
      <c r="AMJ26" s="11"/>
    </row>
    <row r="27" spans="1:1024" ht="15" customHeight="1">
      <c r="A27" s="62" t="s">
        <v>7</v>
      </c>
      <c r="B27" s="214" t="s">
        <v>31</v>
      </c>
      <c r="C27" s="214"/>
      <c r="D27" s="214"/>
      <c r="E27" s="214"/>
      <c r="F27" s="214"/>
      <c r="G27" s="33"/>
      <c r="H27" s="171">
        <f>H21</f>
        <v>2161.4499999999998</v>
      </c>
      <c r="I27" s="171"/>
      <c r="J27" s="35">
        <f>((H27/(H21/220)))</f>
        <v>220</v>
      </c>
      <c r="K27" s="205"/>
      <c r="L27" s="205"/>
      <c r="M27" s="205"/>
      <c r="N27" s="205"/>
      <c r="O27" s="205"/>
      <c r="P27" s="205"/>
      <c r="Q27" s="205"/>
      <c r="R27" s="205"/>
      <c r="AMG27" s="11"/>
      <c r="AMH27" s="11"/>
      <c r="AMI27" s="11"/>
      <c r="AMJ27" s="11"/>
    </row>
    <row r="28" spans="1:1024" ht="15" customHeight="1">
      <c r="A28" s="36" t="s">
        <v>9</v>
      </c>
      <c r="B28" s="206" t="s">
        <v>32</v>
      </c>
      <c r="C28" s="206"/>
      <c r="D28" s="206"/>
      <c r="E28" s="206"/>
      <c r="F28" s="206"/>
      <c r="G28" s="38"/>
      <c r="H28" s="171">
        <v>0</v>
      </c>
      <c r="I28" s="171"/>
      <c r="J28" s="39"/>
      <c r="K28" s="205"/>
      <c r="L28" s="205"/>
      <c r="M28" s="205"/>
      <c r="N28" s="205"/>
      <c r="O28" s="205"/>
      <c r="P28" s="205"/>
      <c r="Q28" s="205"/>
      <c r="R28" s="205"/>
      <c r="AMG28" s="11"/>
      <c r="AMH28" s="11"/>
      <c r="AMI28" s="11"/>
      <c r="AMJ28" s="11"/>
    </row>
    <row r="29" spans="1:1024" ht="15" customHeight="1">
      <c r="A29" s="36" t="s">
        <v>11</v>
      </c>
      <c r="B29" s="206" t="s">
        <v>33</v>
      </c>
      <c r="C29" s="206"/>
      <c r="D29" s="206"/>
      <c r="E29" s="206"/>
      <c r="F29" s="206"/>
      <c r="G29" s="38"/>
      <c r="H29" s="211">
        <v>0</v>
      </c>
      <c r="I29" s="211"/>
      <c r="J29" s="39"/>
      <c r="K29" s="40"/>
      <c r="L29" s="40"/>
      <c r="M29" s="40"/>
      <c r="N29" s="40"/>
      <c r="O29" s="40"/>
      <c r="P29" s="40"/>
      <c r="Q29" s="40"/>
      <c r="R29" s="40"/>
      <c r="AMG29" s="11"/>
      <c r="AMH29" s="11"/>
      <c r="AMI29" s="11"/>
      <c r="AMJ29" s="11"/>
    </row>
    <row r="30" spans="1:1024" ht="15" customHeight="1">
      <c r="A30" s="62" t="s">
        <v>13</v>
      </c>
      <c r="B30" s="206" t="s">
        <v>34</v>
      </c>
      <c r="C30" s="206"/>
      <c r="D30" s="206"/>
      <c r="E30" s="206"/>
      <c r="F30" s="206"/>
      <c r="G30" s="38"/>
      <c r="H30" s="171">
        <v>0</v>
      </c>
      <c r="I30" s="171"/>
      <c r="J30" s="41"/>
      <c r="AMG30" s="11"/>
      <c r="AMH30" s="11"/>
      <c r="AMI30" s="11"/>
      <c r="AMJ30" s="11"/>
    </row>
    <row r="31" spans="1:1024" ht="15" customHeight="1">
      <c r="A31" s="62" t="s">
        <v>35</v>
      </c>
      <c r="B31" s="206" t="s">
        <v>36</v>
      </c>
      <c r="C31" s="206"/>
      <c r="D31" s="206"/>
      <c r="E31" s="206"/>
      <c r="F31" s="206"/>
      <c r="G31" s="38"/>
      <c r="H31" s="171">
        <v>0</v>
      </c>
      <c r="I31" s="171"/>
      <c r="J31" s="41"/>
      <c r="L31" s="42"/>
      <c r="AMG31" s="11"/>
      <c r="AMH31" s="11"/>
      <c r="AMI31" s="11"/>
      <c r="AMJ31" s="11"/>
    </row>
    <row r="32" spans="1:1024" ht="15" customHeight="1">
      <c r="A32" s="112" t="s">
        <v>37</v>
      </c>
      <c r="B32" s="206" t="s">
        <v>38</v>
      </c>
      <c r="C32" s="206"/>
      <c r="D32" s="206"/>
      <c r="E32" s="206"/>
      <c r="F32" s="206"/>
      <c r="G32" s="38"/>
      <c r="H32" s="180">
        <v>0</v>
      </c>
      <c r="I32" s="180"/>
      <c r="J32" s="43"/>
      <c r="AMG32" s="11"/>
      <c r="AMH32" s="11"/>
      <c r="AMI32" s="11"/>
      <c r="AMJ32" s="11"/>
    </row>
    <row r="33" spans="1:1024" ht="15" customHeight="1">
      <c r="A33" s="112" t="s">
        <v>39</v>
      </c>
      <c r="B33" s="114" t="s">
        <v>40</v>
      </c>
      <c r="C33" s="44"/>
      <c r="D33" s="44"/>
      <c r="E33" s="44"/>
      <c r="F33" s="44"/>
      <c r="G33" s="45"/>
      <c r="H33" s="166">
        <v>0</v>
      </c>
      <c r="I33" s="166"/>
      <c r="J33" s="43"/>
      <c r="AMG33" s="11"/>
      <c r="AMH33" s="11"/>
      <c r="AMI33" s="11"/>
      <c r="AMJ33" s="11"/>
    </row>
    <row r="34" spans="1:1024" ht="15" customHeight="1">
      <c r="A34" s="62" t="s">
        <v>41</v>
      </c>
      <c r="B34" s="207" t="s">
        <v>42</v>
      </c>
      <c r="C34" s="207"/>
      <c r="D34" s="207"/>
      <c r="E34" s="207"/>
      <c r="F34" s="207"/>
      <c r="G34" s="46"/>
      <c r="H34" s="208">
        <v>0</v>
      </c>
      <c r="I34" s="208"/>
      <c r="J34" s="47"/>
      <c r="AMG34" s="11"/>
      <c r="AMH34" s="11"/>
      <c r="AMI34" s="11"/>
      <c r="AMJ34" s="11"/>
    </row>
    <row r="35" spans="1:1024" ht="15" customHeight="1">
      <c r="A35" s="184" t="s">
        <v>43</v>
      </c>
      <c r="B35" s="184"/>
      <c r="C35" s="184"/>
      <c r="D35" s="184"/>
      <c r="E35" s="184"/>
      <c r="F35" s="184"/>
      <c r="G35" s="184"/>
      <c r="H35" s="209">
        <f>SUM(H27:I34)</f>
        <v>2161.4499999999998</v>
      </c>
      <c r="I35" s="209"/>
      <c r="J35" s="48"/>
      <c r="AMG35" s="11"/>
      <c r="AMH35" s="11"/>
      <c r="AMI35" s="11"/>
      <c r="AMJ35" s="11"/>
    </row>
    <row r="36" spans="1:1024" ht="15" customHeight="1">
      <c r="A36" s="210"/>
      <c r="B36" s="210"/>
      <c r="C36" s="210"/>
      <c r="D36" s="210"/>
      <c r="E36" s="210"/>
      <c r="F36" s="210"/>
      <c r="G36" s="210"/>
      <c r="H36" s="210"/>
      <c r="I36" s="210"/>
      <c r="J36" s="118"/>
      <c r="AMG36" s="11"/>
      <c r="AMH36" s="11"/>
      <c r="AMI36" s="11"/>
      <c r="AMJ36" s="11"/>
    </row>
    <row r="37" spans="1:1024" ht="15" customHeight="1">
      <c r="A37" s="182" t="s">
        <v>44</v>
      </c>
      <c r="B37" s="182"/>
      <c r="C37" s="182"/>
      <c r="D37" s="182"/>
      <c r="E37" s="182"/>
      <c r="F37" s="182"/>
      <c r="G37" s="182"/>
      <c r="H37" s="182"/>
      <c r="I37" s="182"/>
      <c r="J37" s="118"/>
      <c r="AMG37" s="11"/>
      <c r="AMH37" s="11"/>
      <c r="AMI37" s="11"/>
      <c r="AMJ37" s="11"/>
    </row>
    <row r="38" spans="1:1024" ht="15" customHeight="1">
      <c r="A38" s="183" t="s">
        <v>45</v>
      </c>
      <c r="B38" s="183"/>
      <c r="C38" s="183"/>
      <c r="D38" s="183"/>
      <c r="E38" s="183"/>
      <c r="F38" s="183"/>
      <c r="G38" s="183"/>
      <c r="H38" s="183"/>
      <c r="I38" s="183"/>
      <c r="J38" s="118"/>
      <c r="AMG38" s="11"/>
      <c r="AMH38" s="11"/>
      <c r="AMI38" s="11"/>
      <c r="AMJ38" s="11"/>
    </row>
    <row r="39" spans="1:1024" ht="15" customHeight="1">
      <c r="A39" s="115" t="s">
        <v>46</v>
      </c>
      <c r="B39" s="183" t="s">
        <v>47</v>
      </c>
      <c r="C39" s="183"/>
      <c r="D39" s="183"/>
      <c r="E39" s="183"/>
      <c r="F39" s="183"/>
      <c r="G39" s="183"/>
      <c r="H39" s="115" t="s">
        <v>48</v>
      </c>
      <c r="I39" s="49" t="s">
        <v>30</v>
      </c>
      <c r="J39" s="118"/>
      <c r="AMG39" s="11"/>
      <c r="AMH39" s="11"/>
      <c r="AMI39" s="11"/>
      <c r="AMJ39" s="11"/>
    </row>
    <row r="40" spans="1:1024" ht="15" customHeight="1">
      <c r="A40" s="62" t="s">
        <v>7</v>
      </c>
      <c r="B40" s="195" t="s">
        <v>49</v>
      </c>
      <c r="C40" s="195"/>
      <c r="D40" s="195"/>
      <c r="E40" s="195"/>
      <c r="F40" s="195"/>
      <c r="G40" s="195"/>
      <c r="H40" s="104">
        <v>8.3299999999999999E-2</v>
      </c>
      <c r="I40" s="98">
        <f>H40*H35</f>
        <v>180.04878499999998</v>
      </c>
      <c r="J40" s="118"/>
      <c r="K40" s="205"/>
      <c r="L40" s="205"/>
      <c r="M40" s="205"/>
      <c r="N40" s="205"/>
      <c r="O40" s="205"/>
      <c r="P40" s="205"/>
      <c r="Q40" s="205"/>
      <c r="R40" s="205"/>
      <c r="AMG40" s="11"/>
      <c r="AMH40" s="11"/>
      <c r="AMI40" s="11"/>
      <c r="AMJ40" s="11"/>
    </row>
    <row r="41" spans="1:1024" ht="15" customHeight="1">
      <c r="A41" s="62" t="s">
        <v>9</v>
      </c>
      <c r="B41" s="195" t="s">
        <v>50</v>
      </c>
      <c r="C41" s="195"/>
      <c r="D41" s="195"/>
      <c r="E41" s="195"/>
      <c r="F41" s="195"/>
      <c r="G41" s="195"/>
      <c r="H41" s="104">
        <v>2.7799999999999998E-2</v>
      </c>
      <c r="I41" s="98">
        <f>H41*H35</f>
        <v>60.088309999999993</v>
      </c>
      <c r="J41" s="118"/>
      <c r="K41" s="205"/>
      <c r="L41" s="205"/>
      <c r="M41" s="205"/>
      <c r="N41" s="205"/>
      <c r="O41" s="205"/>
      <c r="P41" s="205"/>
      <c r="Q41" s="205"/>
      <c r="R41" s="205"/>
      <c r="AMG41" s="11"/>
      <c r="AMH41" s="11"/>
      <c r="AMI41" s="11"/>
      <c r="AMJ41" s="11"/>
    </row>
    <row r="42" spans="1:1024" ht="15" customHeight="1">
      <c r="A42" s="36" t="s">
        <v>11</v>
      </c>
      <c r="B42" s="170" t="s">
        <v>51</v>
      </c>
      <c r="C42" s="170"/>
      <c r="D42" s="170"/>
      <c r="E42" s="170"/>
      <c r="F42" s="170"/>
      <c r="G42" s="170"/>
      <c r="H42" s="51"/>
      <c r="I42" s="52">
        <v>0</v>
      </c>
      <c r="J42" s="118"/>
      <c r="K42" s="205"/>
      <c r="L42" s="205"/>
      <c r="M42" s="205"/>
      <c r="N42" s="205"/>
      <c r="O42" s="205"/>
      <c r="P42" s="205"/>
      <c r="Q42" s="205"/>
      <c r="R42" s="205"/>
      <c r="AMG42" s="11"/>
      <c r="AMH42" s="11"/>
      <c r="AMI42" s="11"/>
      <c r="AMJ42" s="11"/>
    </row>
    <row r="43" spans="1:1024" ht="15" customHeight="1">
      <c r="A43" s="184" t="s">
        <v>52</v>
      </c>
      <c r="B43" s="184"/>
      <c r="C43" s="184"/>
      <c r="D43" s="184"/>
      <c r="E43" s="184"/>
      <c r="F43" s="184"/>
      <c r="G43" s="184"/>
      <c r="H43" s="191">
        <f>SUM(I40:I42)</f>
        <v>240.13709499999999</v>
      </c>
      <c r="I43" s="191"/>
      <c r="J43" s="118"/>
      <c r="AMG43" s="11"/>
      <c r="AMH43" s="11"/>
      <c r="AMI43" s="11"/>
      <c r="AMJ43" s="11"/>
    </row>
    <row r="44" spans="1:1024" ht="15" customHeight="1">
      <c r="A44" s="199"/>
      <c r="B44" s="199"/>
      <c r="C44" s="199"/>
      <c r="D44" s="199"/>
      <c r="E44" s="199"/>
      <c r="F44" s="199"/>
      <c r="G44" s="199"/>
      <c r="H44" s="199"/>
      <c r="I44" s="199"/>
      <c r="J44" s="118"/>
      <c r="AMG44" s="11"/>
      <c r="AMH44" s="11"/>
      <c r="AMI44" s="11"/>
      <c r="AMJ44" s="11"/>
    </row>
    <row r="45" spans="1:1024" ht="15" customHeight="1">
      <c r="A45" s="183" t="s">
        <v>53</v>
      </c>
      <c r="B45" s="183"/>
      <c r="C45" s="183"/>
      <c r="D45" s="183"/>
      <c r="E45" s="183"/>
      <c r="F45" s="183"/>
      <c r="G45" s="183"/>
      <c r="H45" s="183"/>
      <c r="I45" s="183"/>
      <c r="J45" s="118"/>
      <c r="AMG45" s="11"/>
      <c r="AMH45" s="11"/>
      <c r="AMI45" s="11"/>
      <c r="AMJ45" s="11"/>
    </row>
    <row r="46" spans="1:1024" ht="15" customHeight="1">
      <c r="A46" s="115" t="s">
        <v>54</v>
      </c>
      <c r="B46" s="183" t="s">
        <v>55</v>
      </c>
      <c r="C46" s="183"/>
      <c r="D46" s="183"/>
      <c r="E46" s="183"/>
      <c r="F46" s="183"/>
      <c r="G46" s="183"/>
      <c r="H46" s="115" t="s">
        <v>48</v>
      </c>
      <c r="I46" s="49" t="s">
        <v>30</v>
      </c>
      <c r="J46" s="118"/>
      <c r="AMG46" s="11"/>
      <c r="AMH46" s="11"/>
      <c r="AMI46" s="11"/>
      <c r="AMJ46" s="11"/>
    </row>
    <row r="47" spans="1:1024" ht="15" customHeight="1">
      <c r="A47" s="62" t="s">
        <v>7</v>
      </c>
      <c r="B47" s="170" t="s">
        <v>56</v>
      </c>
      <c r="C47" s="170"/>
      <c r="D47" s="170"/>
      <c r="E47" s="170"/>
      <c r="F47" s="170"/>
      <c r="G47" s="170"/>
      <c r="H47" s="104">
        <v>0.2</v>
      </c>
      <c r="I47" s="113">
        <f>(H35+H43)*H47</f>
        <v>480.31741899999997</v>
      </c>
      <c r="J47" s="118"/>
      <c r="K47" s="95">
        <f>H35*H47</f>
        <v>432.28999999999996</v>
      </c>
      <c r="AMG47" s="11"/>
      <c r="AMH47" s="11"/>
      <c r="AMI47" s="11"/>
      <c r="AMJ47" s="11"/>
    </row>
    <row r="48" spans="1:1024" ht="15" customHeight="1">
      <c r="A48" s="62" t="s">
        <v>9</v>
      </c>
      <c r="B48" s="170" t="s">
        <v>57</v>
      </c>
      <c r="C48" s="170"/>
      <c r="D48" s="170"/>
      <c r="E48" s="170"/>
      <c r="F48" s="170"/>
      <c r="G48" s="170"/>
      <c r="H48" s="104">
        <v>2.5000000000000001E-2</v>
      </c>
      <c r="I48" s="113">
        <f>(H35+H43)*H48</f>
        <v>60.039677374999997</v>
      </c>
      <c r="J48" s="118"/>
      <c r="AMG48" s="11"/>
      <c r="AMH48" s="11"/>
      <c r="AMI48" s="11"/>
      <c r="AMJ48" s="11"/>
    </row>
    <row r="49" spans="1:1024" s="101" customFormat="1" ht="15" customHeight="1">
      <c r="A49" s="91" t="s">
        <v>11</v>
      </c>
      <c r="B49" s="170" t="s">
        <v>58</v>
      </c>
      <c r="C49" s="170"/>
      <c r="D49" s="170"/>
      <c r="E49" s="170"/>
      <c r="F49" s="170"/>
      <c r="G49" s="170"/>
      <c r="H49" s="106">
        <v>0.03</v>
      </c>
      <c r="I49" s="113">
        <f>(H35+H43)*H49</f>
        <v>72.047612849999993</v>
      </c>
      <c r="J49" s="17"/>
      <c r="K49" s="97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100"/>
      <c r="DM49" s="100"/>
      <c r="DN49" s="100"/>
      <c r="DO49" s="100"/>
      <c r="DP49" s="100"/>
      <c r="DQ49" s="100"/>
      <c r="DR49" s="100"/>
      <c r="DS49" s="100"/>
      <c r="DT49" s="100"/>
      <c r="DU49" s="100"/>
      <c r="DV49" s="100"/>
      <c r="DW49" s="100"/>
      <c r="DX49" s="100"/>
      <c r="DY49" s="100"/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100"/>
      <c r="EN49" s="100"/>
      <c r="EO49" s="100"/>
      <c r="EP49" s="100"/>
      <c r="EQ49" s="100"/>
      <c r="ER49" s="100"/>
      <c r="ES49" s="100"/>
      <c r="ET49" s="100"/>
      <c r="EU49" s="100"/>
      <c r="EV49" s="100"/>
      <c r="EW49" s="100"/>
      <c r="EX49" s="100"/>
      <c r="EY49" s="100"/>
      <c r="EZ49" s="100"/>
      <c r="FA49" s="100"/>
      <c r="FB49" s="100"/>
      <c r="FC49" s="100"/>
      <c r="FD49" s="100"/>
      <c r="FE49" s="100"/>
      <c r="FF49" s="100"/>
      <c r="FG49" s="100"/>
      <c r="FH49" s="100"/>
      <c r="FI49" s="100"/>
      <c r="FJ49" s="100"/>
      <c r="FK49" s="100"/>
      <c r="FL49" s="100"/>
      <c r="FM49" s="100"/>
      <c r="FN49" s="100"/>
      <c r="FO49" s="100"/>
      <c r="FP49" s="100"/>
      <c r="FQ49" s="100"/>
      <c r="FR49" s="100"/>
      <c r="FS49" s="100"/>
      <c r="FT49" s="100"/>
      <c r="FU49" s="100"/>
      <c r="FV49" s="100"/>
      <c r="FW49" s="100"/>
      <c r="FX49" s="100"/>
      <c r="FY49" s="100"/>
      <c r="FZ49" s="100"/>
      <c r="GA49" s="100"/>
      <c r="GB49" s="100"/>
      <c r="GC49" s="100"/>
      <c r="GD49" s="100"/>
      <c r="GE49" s="100"/>
      <c r="GF49" s="100"/>
      <c r="GG49" s="100"/>
      <c r="GH49" s="100"/>
      <c r="GI49" s="100"/>
      <c r="GJ49" s="100"/>
      <c r="GK49" s="100"/>
      <c r="GL49" s="100"/>
      <c r="GM49" s="100"/>
      <c r="GN49" s="100"/>
      <c r="GO49" s="100"/>
      <c r="GP49" s="100"/>
      <c r="GQ49" s="100"/>
      <c r="GR49" s="100"/>
      <c r="GS49" s="100"/>
      <c r="GT49" s="100"/>
      <c r="GU49" s="100"/>
      <c r="GV49" s="100"/>
      <c r="GW49" s="100"/>
      <c r="GX49" s="100"/>
      <c r="GY49" s="100"/>
      <c r="GZ49" s="100"/>
      <c r="HA49" s="100"/>
      <c r="HB49" s="100"/>
      <c r="HC49" s="100"/>
      <c r="HD49" s="100"/>
      <c r="HE49" s="100"/>
      <c r="HF49" s="100"/>
      <c r="HG49" s="100"/>
      <c r="HH49" s="100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0"/>
      <c r="HX49" s="100"/>
      <c r="HY49" s="100"/>
      <c r="HZ49" s="100"/>
      <c r="IA49" s="100"/>
      <c r="IB49" s="100"/>
      <c r="IC49" s="100"/>
      <c r="ID49" s="100"/>
      <c r="IE49" s="100"/>
      <c r="IF49" s="100"/>
      <c r="IG49" s="100"/>
      <c r="IH49" s="100"/>
      <c r="II49" s="100"/>
      <c r="IJ49" s="100"/>
      <c r="IK49" s="100"/>
      <c r="IL49" s="100"/>
      <c r="IM49" s="100"/>
      <c r="IN49" s="100"/>
      <c r="IO49" s="100"/>
      <c r="IP49" s="100"/>
      <c r="IQ49" s="100"/>
      <c r="IR49" s="100"/>
      <c r="IS49" s="100"/>
      <c r="IT49" s="100"/>
      <c r="IU49" s="100"/>
      <c r="IV49" s="100"/>
      <c r="IW49" s="100"/>
      <c r="IX49" s="100"/>
      <c r="IY49" s="100"/>
      <c r="IZ49" s="100"/>
      <c r="JA49" s="100"/>
      <c r="JB49" s="100"/>
      <c r="JC49" s="100"/>
      <c r="JD49" s="100"/>
      <c r="JE49" s="100"/>
      <c r="JF49" s="100"/>
      <c r="JG49" s="100"/>
      <c r="JH49" s="100"/>
      <c r="JI49" s="100"/>
      <c r="JJ49" s="100"/>
      <c r="JK49" s="100"/>
      <c r="JL49" s="100"/>
      <c r="JM49" s="100"/>
      <c r="JN49" s="100"/>
      <c r="JO49" s="100"/>
      <c r="JP49" s="100"/>
      <c r="JQ49" s="100"/>
      <c r="JR49" s="100"/>
      <c r="JS49" s="100"/>
      <c r="JT49" s="100"/>
      <c r="JU49" s="100"/>
      <c r="JV49" s="100"/>
      <c r="JW49" s="100"/>
      <c r="JX49" s="100"/>
      <c r="JY49" s="100"/>
      <c r="JZ49" s="100"/>
      <c r="KA49" s="100"/>
      <c r="KB49" s="100"/>
      <c r="KC49" s="100"/>
      <c r="KD49" s="100"/>
      <c r="KE49" s="100"/>
      <c r="KF49" s="100"/>
      <c r="KG49" s="100"/>
      <c r="KH49" s="100"/>
      <c r="KI49" s="100"/>
      <c r="KJ49" s="100"/>
      <c r="KK49" s="100"/>
      <c r="KL49" s="100"/>
      <c r="KM49" s="100"/>
      <c r="KN49" s="100"/>
      <c r="KO49" s="100"/>
      <c r="KP49" s="100"/>
      <c r="KQ49" s="100"/>
      <c r="KR49" s="100"/>
      <c r="KS49" s="100"/>
      <c r="KT49" s="100"/>
      <c r="KU49" s="100"/>
      <c r="KV49" s="100"/>
      <c r="KW49" s="100"/>
      <c r="KX49" s="100"/>
      <c r="KY49" s="100"/>
      <c r="KZ49" s="100"/>
      <c r="LA49" s="100"/>
      <c r="LB49" s="100"/>
      <c r="LC49" s="100"/>
      <c r="LD49" s="100"/>
      <c r="LE49" s="100"/>
      <c r="LF49" s="100"/>
      <c r="LG49" s="100"/>
      <c r="LH49" s="100"/>
      <c r="LI49" s="100"/>
      <c r="LJ49" s="100"/>
      <c r="LK49" s="100"/>
      <c r="LL49" s="100"/>
      <c r="LM49" s="100"/>
      <c r="LN49" s="100"/>
      <c r="LO49" s="100"/>
      <c r="LP49" s="100"/>
      <c r="LQ49" s="100"/>
      <c r="LR49" s="100"/>
      <c r="LS49" s="100"/>
      <c r="LT49" s="100"/>
      <c r="LU49" s="100"/>
      <c r="LV49" s="100"/>
      <c r="LW49" s="100"/>
      <c r="LX49" s="100"/>
      <c r="LY49" s="100"/>
      <c r="LZ49" s="100"/>
      <c r="MA49" s="100"/>
      <c r="MB49" s="100"/>
      <c r="MC49" s="100"/>
      <c r="MD49" s="100"/>
      <c r="ME49" s="100"/>
      <c r="MF49" s="100"/>
      <c r="MG49" s="100"/>
      <c r="MH49" s="100"/>
      <c r="MI49" s="100"/>
      <c r="MJ49" s="100"/>
      <c r="MK49" s="100"/>
      <c r="ML49" s="100"/>
      <c r="MM49" s="100"/>
      <c r="MN49" s="100"/>
      <c r="MO49" s="100"/>
      <c r="MP49" s="100"/>
      <c r="MQ49" s="100"/>
      <c r="MR49" s="100"/>
      <c r="MS49" s="100"/>
      <c r="MT49" s="100"/>
      <c r="MU49" s="100"/>
      <c r="MV49" s="100"/>
      <c r="MW49" s="100"/>
      <c r="MX49" s="100"/>
      <c r="MY49" s="100"/>
      <c r="MZ49" s="100"/>
      <c r="NA49" s="100"/>
      <c r="NB49" s="100"/>
      <c r="NC49" s="100"/>
      <c r="ND49" s="100"/>
      <c r="NE49" s="100"/>
      <c r="NF49" s="100"/>
      <c r="NG49" s="100"/>
      <c r="NH49" s="100"/>
      <c r="NI49" s="100"/>
      <c r="NJ49" s="100"/>
      <c r="NK49" s="100"/>
      <c r="NL49" s="100"/>
      <c r="NM49" s="100"/>
      <c r="NN49" s="100"/>
      <c r="NO49" s="100"/>
      <c r="NP49" s="100"/>
      <c r="NQ49" s="100"/>
      <c r="NR49" s="100"/>
      <c r="NS49" s="100"/>
      <c r="NT49" s="100"/>
      <c r="NU49" s="100"/>
      <c r="NV49" s="100"/>
      <c r="NW49" s="100"/>
      <c r="NX49" s="100"/>
      <c r="NY49" s="100"/>
      <c r="NZ49" s="100"/>
      <c r="OA49" s="100"/>
      <c r="OB49" s="100"/>
      <c r="OC49" s="100"/>
      <c r="OD49" s="100"/>
      <c r="OE49" s="100"/>
      <c r="OF49" s="100"/>
      <c r="OG49" s="100"/>
      <c r="OH49" s="100"/>
      <c r="OI49" s="100"/>
      <c r="OJ49" s="100"/>
      <c r="OK49" s="100"/>
      <c r="OL49" s="100"/>
      <c r="OM49" s="100"/>
      <c r="ON49" s="100"/>
      <c r="OO49" s="100"/>
      <c r="OP49" s="100"/>
      <c r="OQ49" s="100"/>
      <c r="OR49" s="100"/>
      <c r="OS49" s="100"/>
      <c r="OT49" s="100"/>
      <c r="OU49" s="100"/>
      <c r="OV49" s="100"/>
      <c r="OW49" s="100"/>
      <c r="OX49" s="100"/>
      <c r="OY49" s="100"/>
      <c r="OZ49" s="100"/>
      <c r="PA49" s="100"/>
      <c r="PB49" s="100"/>
      <c r="PC49" s="100"/>
      <c r="PD49" s="100"/>
      <c r="PE49" s="100"/>
      <c r="PF49" s="100"/>
      <c r="PG49" s="100"/>
      <c r="PH49" s="100"/>
      <c r="PI49" s="100"/>
      <c r="PJ49" s="100"/>
      <c r="PK49" s="100"/>
      <c r="PL49" s="100"/>
      <c r="PM49" s="100"/>
      <c r="PN49" s="100"/>
      <c r="PO49" s="100"/>
      <c r="PP49" s="100"/>
      <c r="PQ49" s="100"/>
      <c r="PR49" s="100"/>
      <c r="PS49" s="100"/>
      <c r="PT49" s="100"/>
      <c r="PU49" s="100"/>
      <c r="PV49" s="100"/>
      <c r="PW49" s="100"/>
      <c r="PX49" s="100"/>
      <c r="PY49" s="100"/>
      <c r="PZ49" s="100"/>
      <c r="QA49" s="100"/>
      <c r="QB49" s="100"/>
      <c r="QC49" s="100"/>
      <c r="QD49" s="100"/>
      <c r="QE49" s="100"/>
      <c r="QF49" s="100"/>
      <c r="QG49" s="100"/>
      <c r="QH49" s="100"/>
      <c r="QI49" s="100"/>
      <c r="QJ49" s="100"/>
      <c r="QK49" s="100"/>
      <c r="QL49" s="100"/>
      <c r="QM49" s="100"/>
      <c r="QN49" s="100"/>
      <c r="QO49" s="100"/>
      <c r="QP49" s="100"/>
      <c r="QQ49" s="100"/>
      <c r="QR49" s="100"/>
      <c r="QS49" s="100"/>
      <c r="QT49" s="100"/>
      <c r="QU49" s="100"/>
      <c r="QV49" s="100"/>
      <c r="QW49" s="100"/>
      <c r="QX49" s="100"/>
      <c r="QY49" s="100"/>
      <c r="QZ49" s="100"/>
      <c r="RA49" s="100"/>
      <c r="RB49" s="100"/>
      <c r="RC49" s="100"/>
      <c r="RD49" s="100"/>
      <c r="RE49" s="100"/>
      <c r="RF49" s="100"/>
      <c r="RG49" s="100"/>
      <c r="RH49" s="100"/>
      <c r="RI49" s="100"/>
      <c r="RJ49" s="100"/>
      <c r="RK49" s="100"/>
      <c r="RL49" s="100"/>
      <c r="RM49" s="100"/>
      <c r="RN49" s="100"/>
      <c r="RO49" s="100"/>
      <c r="RP49" s="100"/>
      <c r="RQ49" s="100"/>
      <c r="RR49" s="100"/>
      <c r="RS49" s="100"/>
      <c r="RT49" s="100"/>
      <c r="RU49" s="100"/>
      <c r="RV49" s="100"/>
      <c r="RW49" s="100"/>
      <c r="RX49" s="100"/>
      <c r="RY49" s="100"/>
      <c r="RZ49" s="100"/>
      <c r="SA49" s="100"/>
      <c r="SB49" s="100"/>
      <c r="SC49" s="100"/>
      <c r="SD49" s="100"/>
      <c r="SE49" s="100"/>
      <c r="SF49" s="100"/>
      <c r="SG49" s="100"/>
      <c r="SH49" s="100"/>
      <c r="SI49" s="100"/>
      <c r="SJ49" s="100"/>
      <c r="SK49" s="100"/>
      <c r="SL49" s="100"/>
      <c r="SM49" s="100"/>
      <c r="SN49" s="100"/>
      <c r="SO49" s="100"/>
      <c r="SP49" s="100"/>
      <c r="SQ49" s="100"/>
      <c r="SR49" s="100"/>
      <c r="SS49" s="100"/>
      <c r="ST49" s="100"/>
      <c r="SU49" s="100"/>
      <c r="SV49" s="100"/>
      <c r="SW49" s="100"/>
      <c r="SX49" s="100"/>
      <c r="SY49" s="100"/>
      <c r="SZ49" s="100"/>
      <c r="TA49" s="100"/>
      <c r="TB49" s="100"/>
      <c r="TC49" s="100"/>
      <c r="TD49" s="100"/>
      <c r="TE49" s="100"/>
      <c r="TF49" s="100"/>
      <c r="TG49" s="100"/>
      <c r="TH49" s="100"/>
      <c r="TI49" s="100"/>
      <c r="TJ49" s="100"/>
      <c r="TK49" s="100"/>
      <c r="TL49" s="100"/>
      <c r="TM49" s="100"/>
      <c r="TN49" s="100"/>
      <c r="TO49" s="100"/>
      <c r="TP49" s="100"/>
      <c r="TQ49" s="100"/>
      <c r="TR49" s="100"/>
      <c r="TS49" s="100"/>
      <c r="TT49" s="100"/>
      <c r="TU49" s="100"/>
      <c r="TV49" s="100"/>
      <c r="TW49" s="100"/>
      <c r="TX49" s="100"/>
      <c r="TY49" s="100"/>
      <c r="TZ49" s="100"/>
      <c r="UA49" s="100"/>
      <c r="UB49" s="100"/>
      <c r="UC49" s="100"/>
      <c r="UD49" s="100"/>
      <c r="UE49" s="100"/>
      <c r="UF49" s="100"/>
      <c r="UG49" s="100"/>
      <c r="UH49" s="100"/>
      <c r="UI49" s="100"/>
      <c r="UJ49" s="100"/>
      <c r="UK49" s="100"/>
      <c r="UL49" s="100"/>
      <c r="UM49" s="100"/>
      <c r="UN49" s="100"/>
      <c r="UO49" s="100"/>
      <c r="UP49" s="100"/>
      <c r="UQ49" s="100"/>
      <c r="UR49" s="100"/>
      <c r="US49" s="100"/>
      <c r="UT49" s="100"/>
      <c r="UU49" s="100"/>
      <c r="UV49" s="100"/>
      <c r="UW49" s="100"/>
      <c r="UX49" s="100"/>
      <c r="UY49" s="100"/>
      <c r="UZ49" s="100"/>
      <c r="VA49" s="100"/>
      <c r="VB49" s="100"/>
      <c r="VC49" s="100"/>
      <c r="VD49" s="100"/>
      <c r="VE49" s="100"/>
      <c r="VF49" s="100"/>
      <c r="VG49" s="100"/>
      <c r="VH49" s="100"/>
      <c r="VI49" s="100"/>
      <c r="VJ49" s="100"/>
      <c r="VK49" s="100"/>
      <c r="VL49" s="100"/>
      <c r="VM49" s="100"/>
      <c r="VN49" s="100"/>
      <c r="VO49" s="100"/>
      <c r="VP49" s="100"/>
      <c r="VQ49" s="100"/>
      <c r="VR49" s="100"/>
      <c r="VS49" s="100"/>
      <c r="VT49" s="100"/>
      <c r="VU49" s="100"/>
      <c r="VV49" s="100"/>
      <c r="VW49" s="100"/>
      <c r="VX49" s="100"/>
      <c r="VY49" s="100"/>
      <c r="VZ49" s="100"/>
      <c r="WA49" s="100"/>
      <c r="WB49" s="100"/>
      <c r="WC49" s="100"/>
      <c r="WD49" s="100"/>
      <c r="WE49" s="100"/>
      <c r="WF49" s="100"/>
      <c r="WG49" s="100"/>
      <c r="WH49" s="100"/>
      <c r="WI49" s="100"/>
      <c r="WJ49" s="100"/>
      <c r="WK49" s="100"/>
      <c r="WL49" s="100"/>
      <c r="WM49" s="100"/>
      <c r="WN49" s="100"/>
      <c r="WO49" s="100"/>
      <c r="WP49" s="100"/>
      <c r="WQ49" s="100"/>
      <c r="WR49" s="100"/>
      <c r="WS49" s="100"/>
      <c r="WT49" s="100"/>
      <c r="WU49" s="100"/>
      <c r="WV49" s="100"/>
      <c r="WW49" s="100"/>
      <c r="WX49" s="100"/>
      <c r="WY49" s="100"/>
      <c r="WZ49" s="100"/>
      <c r="XA49" s="100"/>
      <c r="XB49" s="100"/>
      <c r="XC49" s="100"/>
      <c r="XD49" s="100"/>
      <c r="XE49" s="100"/>
      <c r="XF49" s="100"/>
      <c r="XG49" s="100"/>
      <c r="XH49" s="100"/>
      <c r="XI49" s="100"/>
      <c r="XJ49" s="100"/>
      <c r="XK49" s="100"/>
      <c r="XL49" s="100"/>
      <c r="XM49" s="100"/>
      <c r="XN49" s="100"/>
      <c r="XO49" s="100"/>
      <c r="XP49" s="100"/>
      <c r="XQ49" s="100"/>
      <c r="XR49" s="100"/>
      <c r="XS49" s="100"/>
      <c r="XT49" s="100"/>
      <c r="XU49" s="100"/>
      <c r="XV49" s="100"/>
      <c r="XW49" s="100"/>
      <c r="XX49" s="100"/>
      <c r="XY49" s="100"/>
      <c r="XZ49" s="100"/>
      <c r="YA49" s="100"/>
      <c r="YB49" s="100"/>
      <c r="YC49" s="100"/>
      <c r="YD49" s="100"/>
      <c r="YE49" s="100"/>
      <c r="YF49" s="100"/>
      <c r="YG49" s="100"/>
      <c r="YH49" s="100"/>
      <c r="YI49" s="100"/>
      <c r="YJ49" s="100"/>
      <c r="YK49" s="100"/>
      <c r="YL49" s="100"/>
      <c r="YM49" s="100"/>
      <c r="YN49" s="100"/>
      <c r="YO49" s="100"/>
      <c r="YP49" s="100"/>
      <c r="YQ49" s="100"/>
      <c r="YR49" s="100"/>
      <c r="YS49" s="100"/>
      <c r="YT49" s="100"/>
      <c r="YU49" s="100"/>
      <c r="YV49" s="100"/>
      <c r="YW49" s="100"/>
      <c r="YX49" s="100"/>
      <c r="YY49" s="100"/>
      <c r="YZ49" s="100"/>
      <c r="ZA49" s="100"/>
      <c r="ZB49" s="100"/>
      <c r="ZC49" s="100"/>
      <c r="ZD49" s="100"/>
      <c r="ZE49" s="100"/>
      <c r="ZF49" s="100"/>
      <c r="ZG49" s="100"/>
      <c r="ZH49" s="100"/>
      <c r="ZI49" s="100"/>
      <c r="ZJ49" s="100"/>
      <c r="ZK49" s="100"/>
      <c r="ZL49" s="100"/>
      <c r="ZM49" s="100"/>
      <c r="ZN49" s="100"/>
      <c r="ZO49" s="100"/>
      <c r="ZP49" s="100"/>
      <c r="ZQ49" s="100"/>
      <c r="ZR49" s="100"/>
      <c r="ZS49" s="100"/>
      <c r="ZT49" s="100"/>
      <c r="ZU49" s="100"/>
      <c r="ZV49" s="100"/>
      <c r="ZW49" s="100"/>
      <c r="ZX49" s="100"/>
      <c r="ZY49" s="100"/>
      <c r="ZZ49" s="100"/>
      <c r="AAA49" s="100"/>
      <c r="AAB49" s="100"/>
      <c r="AAC49" s="100"/>
      <c r="AAD49" s="100"/>
      <c r="AAE49" s="100"/>
      <c r="AAF49" s="100"/>
      <c r="AAG49" s="100"/>
      <c r="AAH49" s="100"/>
      <c r="AAI49" s="100"/>
      <c r="AAJ49" s="100"/>
      <c r="AAK49" s="100"/>
      <c r="AAL49" s="100"/>
      <c r="AAM49" s="100"/>
      <c r="AAN49" s="100"/>
      <c r="AAO49" s="100"/>
      <c r="AAP49" s="100"/>
      <c r="AAQ49" s="100"/>
      <c r="AAR49" s="100"/>
      <c r="AAS49" s="100"/>
      <c r="AAT49" s="100"/>
      <c r="AAU49" s="100"/>
      <c r="AAV49" s="100"/>
      <c r="AAW49" s="100"/>
      <c r="AAX49" s="100"/>
      <c r="AAY49" s="100"/>
      <c r="AAZ49" s="100"/>
      <c r="ABA49" s="100"/>
      <c r="ABB49" s="100"/>
      <c r="ABC49" s="100"/>
      <c r="ABD49" s="100"/>
      <c r="ABE49" s="100"/>
      <c r="ABF49" s="100"/>
      <c r="ABG49" s="100"/>
      <c r="ABH49" s="100"/>
      <c r="ABI49" s="100"/>
      <c r="ABJ49" s="100"/>
      <c r="ABK49" s="100"/>
      <c r="ABL49" s="100"/>
      <c r="ABM49" s="100"/>
      <c r="ABN49" s="100"/>
      <c r="ABO49" s="100"/>
      <c r="ABP49" s="100"/>
      <c r="ABQ49" s="100"/>
      <c r="ABR49" s="100"/>
      <c r="ABS49" s="100"/>
      <c r="ABT49" s="100"/>
      <c r="ABU49" s="100"/>
      <c r="ABV49" s="100"/>
      <c r="ABW49" s="100"/>
      <c r="ABX49" s="100"/>
      <c r="ABY49" s="100"/>
      <c r="ABZ49" s="100"/>
      <c r="ACA49" s="100"/>
      <c r="ACB49" s="100"/>
      <c r="ACC49" s="100"/>
      <c r="ACD49" s="100"/>
      <c r="ACE49" s="100"/>
      <c r="ACF49" s="100"/>
      <c r="ACG49" s="100"/>
      <c r="ACH49" s="100"/>
      <c r="ACI49" s="100"/>
      <c r="ACJ49" s="100"/>
      <c r="ACK49" s="100"/>
      <c r="ACL49" s="100"/>
      <c r="ACM49" s="100"/>
      <c r="ACN49" s="100"/>
      <c r="ACO49" s="100"/>
      <c r="ACP49" s="100"/>
      <c r="ACQ49" s="100"/>
      <c r="ACR49" s="100"/>
      <c r="ACS49" s="100"/>
      <c r="ACT49" s="100"/>
      <c r="ACU49" s="100"/>
      <c r="ACV49" s="100"/>
      <c r="ACW49" s="100"/>
      <c r="ACX49" s="100"/>
      <c r="ACY49" s="100"/>
      <c r="ACZ49" s="100"/>
      <c r="ADA49" s="100"/>
      <c r="ADB49" s="100"/>
      <c r="ADC49" s="100"/>
      <c r="ADD49" s="100"/>
      <c r="ADE49" s="100"/>
      <c r="ADF49" s="100"/>
      <c r="ADG49" s="100"/>
      <c r="ADH49" s="100"/>
      <c r="ADI49" s="100"/>
      <c r="ADJ49" s="100"/>
      <c r="ADK49" s="100"/>
      <c r="ADL49" s="100"/>
      <c r="ADM49" s="100"/>
      <c r="ADN49" s="100"/>
      <c r="ADO49" s="100"/>
      <c r="ADP49" s="100"/>
      <c r="ADQ49" s="100"/>
      <c r="ADR49" s="100"/>
      <c r="ADS49" s="100"/>
      <c r="ADT49" s="100"/>
      <c r="ADU49" s="100"/>
      <c r="ADV49" s="100"/>
      <c r="ADW49" s="100"/>
      <c r="ADX49" s="100"/>
      <c r="ADY49" s="100"/>
      <c r="ADZ49" s="100"/>
      <c r="AEA49" s="100"/>
      <c r="AEB49" s="100"/>
      <c r="AEC49" s="100"/>
      <c r="AED49" s="100"/>
      <c r="AEE49" s="100"/>
      <c r="AEF49" s="100"/>
      <c r="AEG49" s="100"/>
      <c r="AEH49" s="100"/>
      <c r="AEI49" s="100"/>
      <c r="AEJ49" s="100"/>
      <c r="AEK49" s="100"/>
      <c r="AEL49" s="100"/>
      <c r="AEM49" s="100"/>
      <c r="AEN49" s="100"/>
      <c r="AEO49" s="100"/>
      <c r="AEP49" s="100"/>
      <c r="AEQ49" s="100"/>
      <c r="AER49" s="100"/>
      <c r="AES49" s="100"/>
      <c r="AET49" s="100"/>
      <c r="AEU49" s="100"/>
      <c r="AEV49" s="100"/>
      <c r="AEW49" s="100"/>
      <c r="AEX49" s="100"/>
      <c r="AEY49" s="100"/>
      <c r="AEZ49" s="100"/>
      <c r="AFA49" s="100"/>
      <c r="AFB49" s="100"/>
      <c r="AFC49" s="100"/>
      <c r="AFD49" s="100"/>
      <c r="AFE49" s="100"/>
      <c r="AFF49" s="100"/>
      <c r="AFG49" s="100"/>
      <c r="AFH49" s="100"/>
      <c r="AFI49" s="100"/>
      <c r="AFJ49" s="100"/>
      <c r="AFK49" s="100"/>
      <c r="AFL49" s="100"/>
      <c r="AFM49" s="100"/>
      <c r="AFN49" s="100"/>
      <c r="AFO49" s="100"/>
      <c r="AFP49" s="100"/>
      <c r="AFQ49" s="100"/>
      <c r="AFR49" s="100"/>
      <c r="AFS49" s="100"/>
      <c r="AFT49" s="100"/>
      <c r="AFU49" s="100"/>
      <c r="AFV49" s="100"/>
      <c r="AFW49" s="100"/>
      <c r="AFX49" s="100"/>
      <c r="AFY49" s="100"/>
      <c r="AFZ49" s="100"/>
      <c r="AGA49" s="100"/>
      <c r="AGB49" s="100"/>
      <c r="AGC49" s="100"/>
      <c r="AGD49" s="100"/>
      <c r="AGE49" s="100"/>
      <c r="AGF49" s="100"/>
      <c r="AGG49" s="100"/>
      <c r="AGH49" s="100"/>
      <c r="AGI49" s="100"/>
      <c r="AGJ49" s="100"/>
      <c r="AGK49" s="100"/>
      <c r="AGL49" s="100"/>
      <c r="AGM49" s="100"/>
      <c r="AGN49" s="100"/>
      <c r="AGO49" s="100"/>
      <c r="AGP49" s="100"/>
      <c r="AGQ49" s="100"/>
      <c r="AGR49" s="100"/>
      <c r="AGS49" s="100"/>
      <c r="AGT49" s="100"/>
      <c r="AGU49" s="100"/>
      <c r="AGV49" s="100"/>
      <c r="AGW49" s="100"/>
      <c r="AGX49" s="100"/>
      <c r="AGY49" s="100"/>
      <c r="AGZ49" s="100"/>
      <c r="AHA49" s="100"/>
      <c r="AHB49" s="100"/>
      <c r="AHC49" s="100"/>
      <c r="AHD49" s="100"/>
      <c r="AHE49" s="100"/>
      <c r="AHF49" s="100"/>
      <c r="AHG49" s="100"/>
      <c r="AHH49" s="100"/>
      <c r="AHI49" s="100"/>
      <c r="AHJ49" s="100"/>
      <c r="AHK49" s="100"/>
      <c r="AHL49" s="100"/>
      <c r="AHM49" s="100"/>
      <c r="AHN49" s="100"/>
      <c r="AHO49" s="100"/>
      <c r="AHP49" s="100"/>
      <c r="AHQ49" s="100"/>
      <c r="AHR49" s="100"/>
      <c r="AHS49" s="100"/>
      <c r="AHT49" s="100"/>
      <c r="AHU49" s="100"/>
      <c r="AHV49" s="100"/>
      <c r="AHW49" s="100"/>
      <c r="AHX49" s="100"/>
      <c r="AHY49" s="100"/>
      <c r="AHZ49" s="100"/>
      <c r="AIA49" s="100"/>
      <c r="AIB49" s="100"/>
      <c r="AIC49" s="100"/>
      <c r="AID49" s="100"/>
      <c r="AIE49" s="100"/>
      <c r="AIF49" s="100"/>
      <c r="AIG49" s="100"/>
      <c r="AIH49" s="100"/>
      <c r="AII49" s="100"/>
      <c r="AIJ49" s="100"/>
      <c r="AIK49" s="100"/>
      <c r="AIL49" s="100"/>
      <c r="AIM49" s="100"/>
      <c r="AIN49" s="100"/>
      <c r="AIO49" s="100"/>
      <c r="AIP49" s="100"/>
      <c r="AIQ49" s="100"/>
      <c r="AIR49" s="100"/>
      <c r="AIS49" s="100"/>
      <c r="AIT49" s="100"/>
      <c r="AIU49" s="100"/>
      <c r="AIV49" s="100"/>
      <c r="AIW49" s="100"/>
      <c r="AIX49" s="100"/>
      <c r="AIY49" s="100"/>
      <c r="AIZ49" s="100"/>
      <c r="AJA49" s="100"/>
      <c r="AJB49" s="100"/>
      <c r="AJC49" s="100"/>
      <c r="AJD49" s="100"/>
      <c r="AJE49" s="100"/>
      <c r="AJF49" s="100"/>
      <c r="AJG49" s="100"/>
      <c r="AJH49" s="100"/>
      <c r="AJI49" s="100"/>
      <c r="AJJ49" s="100"/>
      <c r="AJK49" s="100"/>
      <c r="AJL49" s="100"/>
      <c r="AJM49" s="100"/>
      <c r="AJN49" s="100"/>
      <c r="AJO49" s="100"/>
      <c r="AJP49" s="100"/>
      <c r="AJQ49" s="100"/>
      <c r="AJR49" s="100"/>
      <c r="AJS49" s="100"/>
      <c r="AJT49" s="100"/>
      <c r="AJU49" s="100"/>
      <c r="AJV49" s="100"/>
      <c r="AJW49" s="100"/>
      <c r="AJX49" s="100"/>
      <c r="AJY49" s="100"/>
      <c r="AJZ49" s="100"/>
      <c r="AKA49" s="100"/>
      <c r="AKB49" s="100"/>
      <c r="AKC49" s="100"/>
      <c r="AKD49" s="100"/>
      <c r="AKE49" s="100"/>
      <c r="AKF49" s="100"/>
      <c r="AKG49" s="100"/>
      <c r="AKH49" s="100"/>
      <c r="AKI49" s="100"/>
      <c r="AKJ49" s="100"/>
      <c r="AKK49" s="100"/>
      <c r="AKL49" s="100"/>
      <c r="AKM49" s="100"/>
      <c r="AKN49" s="100"/>
      <c r="AKO49" s="100"/>
      <c r="AKP49" s="100"/>
      <c r="AKQ49" s="100"/>
      <c r="AKR49" s="100"/>
      <c r="AKS49" s="100"/>
      <c r="AKT49" s="100"/>
      <c r="AKU49" s="100"/>
      <c r="AKV49" s="100"/>
      <c r="AKW49" s="100"/>
      <c r="AKX49" s="100"/>
      <c r="AKY49" s="100"/>
      <c r="AKZ49" s="100"/>
      <c r="ALA49" s="100"/>
      <c r="ALB49" s="100"/>
      <c r="ALC49" s="100"/>
      <c r="ALD49" s="100"/>
      <c r="ALE49" s="100"/>
      <c r="ALF49" s="100"/>
      <c r="ALG49" s="100"/>
      <c r="ALH49" s="100"/>
      <c r="ALI49" s="100"/>
      <c r="ALJ49" s="100"/>
      <c r="ALK49" s="100"/>
      <c r="ALL49" s="100"/>
      <c r="ALM49" s="100"/>
      <c r="ALN49" s="100"/>
      <c r="ALO49" s="100"/>
      <c r="ALP49" s="100"/>
      <c r="ALQ49" s="100"/>
      <c r="ALR49" s="100"/>
      <c r="ALS49" s="100"/>
      <c r="ALT49" s="100"/>
      <c r="ALU49" s="100"/>
      <c r="ALV49" s="100"/>
      <c r="ALW49" s="100"/>
      <c r="ALX49" s="100"/>
      <c r="ALY49" s="100"/>
      <c r="ALZ49" s="100"/>
      <c r="AMA49" s="100"/>
      <c r="AMB49" s="100"/>
      <c r="AMC49" s="100"/>
      <c r="AMD49" s="100"/>
      <c r="AME49" s="100"/>
      <c r="AMF49" s="100"/>
      <c r="AMG49" s="99"/>
      <c r="AMH49" s="99"/>
      <c r="AMI49" s="99"/>
      <c r="AMJ49" s="99"/>
    </row>
    <row r="50" spans="1:1024" ht="15" customHeight="1">
      <c r="A50" s="55" t="s">
        <v>13</v>
      </c>
      <c r="B50" s="170" t="s">
        <v>59</v>
      </c>
      <c r="C50" s="170"/>
      <c r="D50" s="170"/>
      <c r="E50" s="170"/>
      <c r="F50" s="170"/>
      <c r="G50" s="170"/>
      <c r="H50" s="104">
        <v>1.4999999999999999E-2</v>
      </c>
      <c r="I50" s="113">
        <f>(H35+H43)*H50</f>
        <v>36.023806424999997</v>
      </c>
      <c r="J50" s="118"/>
      <c r="AMG50" s="11"/>
      <c r="AMH50" s="11"/>
      <c r="AMI50" s="11"/>
      <c r="AMJ50" s="11"/>
    </row>
    <row r="51" spans="1:1024" ht="15" customHeight="1">
      <c r="A51" s="62" t="s">
        <v>35</v>
      </c>
      <c r="B51" s="170" t="s">
        <v>60</v>
      </c>
      <c r="C51" s="170"/>
      <c r="D51" s="170"/>
      <c r="E51" s="170"/>
      <c r="F51" s="170"/>
      <c r="G51" s="170"/>
      <c r="H51" s="107">
        <v>0.01</v>
      </c>
      <c r="I51" s="113">
        <f>(H35+H43)*H51</f>
        <v>24.01587095</v>
      </c>
      <c r="J51" s="118"/>
      <c r="AMG51" s="11"/>
      <c r="AMH51" s="11"/>
      <c r="AMI51" s="11"/>
      <c r="AMJ51" s="11"/>
    </row>
    <row r="52" spans="1:1024" ht="15" customHeight="1">
      <c r="A52" s="62" t="s">
        <v>37</v>
      </c>
      <c r="B52" s="170" t="s">
        <v>61</v>
      </c>
      <c r="C52" s="170"/>
      <c r="D52" s="170"/>
      <c r="E52" s="170"/>
      <c r="F52" s="170"/>
      <c r="G52" s="170"/>
      <c r="H52" s="104">
        <v>6.0000000000000001E-3</v>
      </c>
      <c r="I52" s="113">
        <f>(H35+H43)*H52</f>
        <v>14.40952257</v>
      </c>
      <c r="J52" s="118"/>
      <c r="AMG52" s="11"/>
      <c r="AMH52" s="11"/>
      <c r="AMI52" s="11"/>
      <c r="AMJ52" s="11"/>
    </row>
    <row r="53" spans="1:1024" ht="15" customHeight="1">
      <c r="A53" s="62" t="s">
        <v>39</v>
      </c>
      <c r="B53" s="170" t="s">
        <v>62</v>
      </c>
      <c r="C53" s="170"/>
      <c r="D53" s="170"/>
      <c r="E53" s="170"/>
      <c r="F53" s="170"/>
      <c r="G53" s="170"/>
      <c r="H53" s="104">
        <v>2E-3</v>
      </c>
      <c r="I53" s="113">
        <f>(H35+H43)*H53</f>
        <v>4.80317419</v>
      </c>
      <c r="J53" s="118"/>
      <c r="AMG53" s="11"/>
      <c r="AMH53" s="11"/>
      <c r="AMI53" s="11"/>
      <c r="AMJ53" s="11"/>
    </row>
    <row r="54" spans="1:1024" ht="15" customHeight="1">
      <c r="A54" s="62" t="s">
        <v>41</v>
      </c>
      <c r="B54" s="170" t="s">
        <v>63</v>
      </c>
      <c r="C54" s="170"/>
      <c r="D54" s="170"/>
      <c r="E54" s="170"/>
      <c r="F54" s="170"/>
      <c r="G54" s="170"/>
      <c r="H54" s="107">
        <v>0.08</v>
      </c>
      <c r="I54" s="113">
        <f>(H35+H43)*H54</f>
        <v>192.1269676</v>
      </c>
      <c r="J54" s="118"/>
      <c r="AMG54" s="11"/>
      <c r="AMH54" s="11"/>
      <c r="AMI54" s="11"/>
      <c r="AMJ54" s="11"/>
    </row>
    <row r="55" spans="1:1024" ht="15" customHeight="1">
      <c r="A55" s="184" t="s">
        <v>64</v>
      </c>
      <c r="B55" s="184"/>
      <c r="C55" s="184"/>
      <c r="D55" s="184"/>
      <c r="E55" s="184"/>
      <c r="F55" s="184"/>
      <c r="G55" s="184"/>
      <c r="H55" s="56">
        <f>SUM(H47:H54)</f>
        <v>0.36800000000000005</v>
      </c>
      <c r="I55" s="116">
        <f>I47+I48+I49+I50+I51+I52+I53+I54</f>
        <v>883.78405096000006</v>
      </c>
      <c r="J55" s="118"/>
      <c r="AMG55" s="11"/>
      <c r="AMH55" s="11"/>
      <c r="AMI55" s="11"/>
      <c r="AMJ55" s="11"/>
    </row>
    <row r="56" spans="1:1024" ht="15" customHeight="1">
      <c r="A56" s="199"/>
      <c r="B56" s="199"/>
      <c r="C56" s="199"/>
      <c r="D56" s="199"/>
      <c r="E56" s="199"/>
      <c r="F56" s="199"/>
      <c r="G56" s="199"/>
      <c r="H56" s="199"/>
      <c r="I56" s="199"/>
      <c r="J56" s="118"/>
      <c r="AMG56" s="11"/>
      <c r="AMH56" s="11"/>
      <c r="AMI56" s="11"/>
      <c r="AMJ56" s="11"/>
    </row>
    <row r="57" spans="1:1024" ht="15" customHeight="1">
      <c r="A57" s="184" t="s">
        <v>65</v>
      </c>
      <c r="B57" s="184"/>
      <c r="C57" s="184"/>
      <c r="D57" s="184"/>
      <c r="E57" s="184"/>
      <c r="F57" s="184"/>
      <c r="G57" s="184"/>
      <c r="H57" s="184"/>
      <c r="I57" s="184"/>
      <c r="J57" s="118"/>
      <c r="AMG57" s="11"/>
      <c r="AMH57" s="11"/>
      <c r="AMI57" s="11"/>
      <c r="AMJ57" s="11"/>
    </row>
    <row r="58" spans="1:1024" ht="15" customHeight="1">
      <c r="A58" s="115" t="s">
        <v>66</v>
      </c>
      <c r="B58" s="183" t="s">
        <v>67</v>
      </c>
      <c r="C58" s="183"/>
      <c r="D58" s="183"/>
      <c r="E58" s="183"/>
      <c r="F58" s="183"/>
      <c r="G58" s="183"/>
      <c r="H58" s="184" t="s">
        <v>30</v>
      </c>
      <c r="I58" s="184"/>
      <c r="J58" s="57"/>
      <c r="AMG58" s="11"/>
      <c r="AMH58" s="11"/>
      <c r="AMI58" s="11"/>
      <c r="AMJ58" s="11"/>
    </row>
    <row r="59" spans="1:1024" ht="15" customHeight="1">
      <c r="A59" s="202" t="s">
        <v>7</v>
      </c>
      <c r="B59" s="202" t="s">
        <v>68</v>
      </c>
      <c r="C59" s="62" t="s">
        <v>69</v>
      </c>
      <c r="D59" s="62" t="s">
        <v>70</v>
      </c>
      <c r="E59" s="62" t="s">
        <v>71</v>
      </c>
      <c r="F59" s="62" t="s">
        <v>72</v>
      </c>
      <c r="G59" s="62" t="s">
        <v>73</v>
      </c>
      <c r="H59" s="204">
        <f>((D60*E60)*F60)-G60</f>
        <v>90.313000000000017</v>
      </c>
      <c r="I59" s="204"/>
      <c r="J59" s="39"/>
      <c r="AMG59" s="11"/>
      <c r="AMH59" s="11"/>
      <c r="AMI59" s="11"/>
      <c r="AMJ59" s="11"/>
    </row>
    <row r="60" spans="1:1024" ht="15" customHeight="1">
      <c r="A60" s="202"/>
      <c r="B60" s="202"/>
      <c r="C60" s="62" t="s">
        <v>74</v>
      </c>
      <c r="D60" s="58">
        <v>5</v>
      </c>
      <c r="E60" s="62">
        <v>2</v>
      </c>
      <c r="F60" s="62">
        <v>22</v>
      </c>
      <c r="G60" s="58">
        <f>H21*6%</f>
        <v>129.68699999999998</v>
      </c>
      <c r="H60" s="204"/>
      <c r="I60" s="204"/>
      <c r="J60" s="39"/>
      <c r="AMG60" s="11"/>
      <c r="AMH60" s="11"/>
      <c r="AMI60" s="11"/>
      <c r="AMJ60" s="11"/>
    </row>
    <row r="61" spans="1:1024" ht="15" customHeight="1">
      <c r="A61" s="202" t="s">
        <v>9</v>
      </c>
      <c r="B61" s="203" t="s">
        <v>75</v>
      </c>
      <c r="C61" s="203"/>
      <c r="D61" s="62" t="s">
        <v>69</v>
      </c>
      <c r="E61" s="62" t="s">
        <v>70</v>
      </c>
      <c r="F61" s="62" t="s">
        <v>72</v>
      </c>
      <c r="G61" s="62" t="s">
        <v>73</v>
      </c>
      <c r="H61" s="204">
        <f>IF(D62="N",0,(E62*F62)-G62)</f>
        <v>495</v>
      </c>
      <c r="I61" s="204"/>
      <c r="J61" s="39"/>
      <c r="AMG61" s="11"/>
      <c r="AMH61" s="11"/>
      <c r="AMI61" s="11"/>
      <c r="AMJ61" s="11"/>
    </row>
    <row r="62" spans="1:1024" ht="15" customHeight="1">
      <c r="A62" s="202"/>
      <c r="B62" s="203"/>
      <c r="C62" s="203"/>
      <c r="D62" s="62" t="s">
        <v>74</v>
      </c>
      <c r="E62" s="58">
        <v>25</v>
      </c>
      <c r="F62" s="62">
        <v>22</v>
      </c>
      <c r="G62" s="58">
        <f>(E62*F62)*10%</f>
        <v>55</v>
      </c>
      <c r="H62" s="204"/>
      <c r="I62" s="204"/>
      <c r="J62" s="39"/>
      <c r="AMG62" s="11"/>
      <c r="AMH62" s="11"/>
      <c r="AMI62" s="11"/>
      <c r="AMJ62" s="11"/>
    </row>
    <row r="63" spans="1:1024" ht="15" customHeight="1">
      <c r="A63" s="59" t="s">
        <v>11</v>
      </c>
      <c r="B63" s="170" t="s">
        <v>146</v>
      </c>
      <c r="C63" s="170"/>
      <c r="D63" s="170"/>
      <c r="E63" s="170"/>
      <c r="F63" s="170"/>
      <c r="G63" s="170"/>
      <c r="H63" s="201">
        <v>21.6</v>
      </c>
      <c r="I63" s="201"/>
      <c r="J63" s="39"/>
      <c r="AMG63" s="11"/>
      <c r="AMH63" s="11"/>
      <c r="AMI63" s="11"/>
      <c r="AMJ63" s="11"/>
    </row>
    <row r="64" spans="1:1024" ht="15" customHeight="1">
      <c r="A64" s="62" t="s">
        <v>13</v>
      </c>
      <c r="B64" s="170"/>
      <c r="C64" s="170"/>
      <c r="D64" s="170"/>
      <c r="E64" s="170"/>
      <c r="F64" s="170"/>
      <c r="G64" s="170"/>
      <c r="H64" s="201">
        <v>0</v>
      </c>
      <c r="I64" s="201"/>
      <c r="J64" s="60"/>
      <c r="AMG64" s="11"/>
      <c r="AMH64" s="11"/>
      <c r="AMI64" s="11"/>
      <c r="AMJ64" s="11"/>
    </row>
    <row r="65" spans="1:1024" ht="15" customHeight="1">
      <c r="A65" s="62" t="s">
        <v>35</v>
      </c>
      <c r="B65" s="170"/>
      <c r="C65" s="170"/>
      <c r="D65" s="170"/>
      <c r="E65" s="170"/>
      <c r="F65" s="170"/>
      <c r="G65" s="170"/>
      <c r="H65" s="201">
        <v>0</v>
      </c>
      <c r="I65" s="201"/>
      <c r="J65" s="39"/>
      <c r="AMG65" s="11"/>
      <c r="AMH65" s="11"/>
      <c r="AMI65" s="11"/>
      <c r="AMJ65" s="11"/>
    </row>
    <row r="66" spans="1:1024" ht="15" customHeight="1">
      <c r="A66" s="62" t="s">
        <v>37</v>
      </c>
      <c r="B66" s="170"/>
      <c r="C66" s="170"/>
      <c r="D66" s="170"/>
      <c r="E66" s="170"/>
      <c r="F66" s="170"/>
      <c r="G66" s="170"/>
      <c r="H66" s="201">
        <v>0</v>
      </c>
      <c r="I66" s="201"/>
      <c r="J66" s="39"/>
      <c r="AMG66" s="11"/>
      <c r="AMH66" s="11"/>
      <c r="AMI66" s="11"/>
      <c r="AMJ66" s="11"/>
    </row>
    <row r="67" spans="1:1024" ht="15" customHeight="1">
      <c r="A67" s="184" t="s">
        <v>52</v>
      </c>
      <c r="B67" s="184"/>
      <c r="C67" s="184"/>
      <c r="D67" s="184"/>
      <c r="E67" s="184"/>
      <c r="F67" s="184"/>
      <c r="G67" s="184"/>
      <c r="H67" s="191">
        <f>SUM(H59:I66)</f>
        <v>606.91300000000001</v>
      </c>
      <c r="I67" s="191"/>
      <c r="J67" s="48"/>
      <c r="AMG67" s="11"/>
      <c r="AMH67" s="11"/>
      <c r="AMI67" s="11"/>
      <c r="AMJ67" s="11"/>
    </row>
    <row r="68" spans="1:1024" ht="15" customHeight="1">
      <c r="A68" s="192"/>
      <c r="B68" s="192"/>
      <c r="C68" s="192"/>
      <c r="D68" s="192"/>
      <c r="E68" s="192"/>
      <c r="F68" s="192"/>
      <c r="G68" s="192"/>
      <c r="H68" s="192"/>
      <c r="I68" s="192"/>
      <c r="J68" s="48"/>
      <c r="AMG68" s="11"/>
      <c r="AMH68" s="11"/>
      <c r="AMI68" s="11"/>
      <c r="AMJ68" s="11"/>
    </row>
    <row r="69" spans="1:1024" ht="15" customHeight="1">
      <c r="A69" s="193" t="s">
        <v>76</v>
      </c>
      <c r="B69" s="193"/>
      <c r="C69" s="193"/>
      <c r="D69" s="193"/>
      <c r="E69" s="193"/>
      <c r="F69" s="193"/>
      <c r="G69" s="193"/>
      <c r="H69" s="193"/>
      <c r="I69" s="193"/>
      <c r="J69" s="48"/>
      <c r="AMG69" s="11"/>
      <c r="AMH69" s="11"/>
      <c r="AMI69" s="11"/>
      <c r="AMJ69" s="11"/>
    </row>
    <row r="70" spans="1:1024" ht="15" customHeight="1">
      <c r="A70" s="194"/>
      <c r="B70" s="194"/>
      <c r="C70" s="194"/>
      <c r="D70" s="194"/>
      <c r="E70" s="194"/>
      <c r="F70" s="194"/>
      <c r="G70" s="194"/>
      <c r="H70" s="194"/>
      <c r="I70" s="194"/>
      <c r="J70" s="48"/>
      <c r="AMG70" s="11"/>
      <c r="AMH70" s="11"/>
      <c r="AMI70" s="11"/>
      <c r="AMJ70" s="11"/>
    </row>
    <row r="71" spans="1:1024" ht="15" customHeight="1">
      <c r="A71" s="117">
        <v>2</v>
      </c>
      <c r="B71" s="175" t="s">
        <v>77</v>
      </c>
      <c r="C71" s="175"/>
      <c r="D71" s="175"/>
      <c r="E71" s="175"/>
      <c r="F71" s="175"/>
      <c r="G71" s="175"/>
      <c r="H71" s="172" t="s">
        <v>30</v>
      </c>
      <c r="I71" s="172"/>
      <c r="J71" s="48"/>
      <c r="AMG71" s="11"/>
      <c r="AMH71" s="11"/>
      <c r="AMI71" s="11"/>
      <c r="AMJ71" s="11"/>
    </row>
    <row r="72" spans="1:1024" ht="15" customHeight="1">
      <c r="A72" s="36" t="s">
        <v>46</v>
      </c>
      <c r="B72" s="170" t="s">
        <v>78</v>
      </c>
      <c r="C72" s="170"/>
      <c r="D72" s="170"/>
      <c r="E72" s="170"/>
      <c r="F72" s="170"/>
      <c r="G72" s="170"/>
      <c r="H72" s="171">
        <f>H43</f>
        <v>240.13709499999999</v>
      </c>
      <c r="I72" s="171"/>
      <c r="J72" s="48"/>
      <c r="AMG72" s="11"/>
      <c r="AMH72" s="11"/>
      <c r="AMI72" s="11"/>
      <c r="AMJ72" s="11"/>
    </row>
    <row r="73" spans="1:1024" ht="15" customHeight="1">
      <c r="A73" s="36" t="s">
        <v>54</v>
      </c>
      <c r="B73" s="170" t="s">
        <v>55</v>
      </c>
      <c r="C73" s="170"/>
      <c r="D73" s="170"/>
      <c r="E73" s="170"/>
      <c r="F73" s="170"/>
      <c r="G73" s="170"/>
      <c r="H73" s="171">
        <f>I55</f>
        <v>883.78405096000006</v>
      </c>
      <c r="I73" s="171"/>
      <c r="J73" s="48"/>
      <c r="AMG73" s="11"/>
      <c r="AMH73" s="11"/>
      <c r="AMI73" s="11"/>
      <c r="AMJ73" s="11"/>
    </row>
    <row r="74" spans="1:1024" ht="15" customHeight="1">
      <c r="A74" s="36" t="s">
        <v>66</v>
      </c>
      <c r="B74" s="170" t="s">
        <v>67</v>
      </c>
      <c r="C74" s="170"/>
      <c r="D74" s="170"/>
      <c r="E74" s="170"/>
      <c r="F74" s="170"/>
      <c r="G74" s="170"/>
      <c r="H74" s="171">
        <f>H67</f>
        <v>606.91300000000001</v>
      </c>
      <c r="I74" s="171"/>
      <c r="J74" s="48"/>
      <c r="AMG74" s="11"/>
      <c r="AMH74" s="11"/>
      <c r="AMI74" s="11"/>
      <c r="AMJ74" s="11"/>
    </row>
    <row r="75" spans="1:1024" ht="15" customHeight="1">
      <c r="A75" s="184" t="s">
        <v>52</v>
      </c>
      <c r="B75" s="184"/>
      <c r="C75" s="184"/>
      <c r="D75" s="184"/>
      <c r="E75" s="184"/>
      <c r="F75" s="184"/>
      <c r="G75" s="184"/>
      <c r="H75" s="191">
        <f>SUM(H72:I74)</f>
        <v>1730.8341459600001</v>
      </c>
      <c r="I75" s="191"/>
      <c r="J75" s="48"/>
      <c r="AMG75" s="11"/>
      <c r="AMH75" s="11"/>
      <c r="AMI75" s="11"/>
      <c r="AMJ75" s="11"/>
    </row>
    <row r="76" spans="1:1024" ht="15" customHeight="1">
      <c r="A76" s="187"/>
      <c r="B76" s="187"/>
      <c r="C76" s="187"/>
      <c r="D76" s="187"/>
      <c r="E76" s="187"/>
      <c r="F76" s="187"/>
      <c r="G76" s="187"/>
      <c r="H76" s="187"/>
      <c r="I76" s="187"/>
      <c r="J76" s="48"/>
      <c r="AMG76" s="11"/>
      <c r="AMH76" s="11"/>
      <c r="AMI76" s="11"/>
      <c r="AMJ76" s="11"/>
    </row>
    <row r="77" spans="1:1024" ht="15" customHeight="1">
      <c r="A77" s="182" t="s">
        <v>79</v>
      </c>
      <c r="B77" s="182"/>
      <c r="C77" s="182"/>
      <c r="D77" s="182"/>
      <c r="E77" s="182"/>
      <c r="F77" s="182"/>
      <c r="G77" s="182"/>
      <c r="H77" s="182"/>
      <c r="I77" s="182"/>
      <c r="J77" s="48"/>
      <c r="AMG77" s="11"/>
      <c r="AMH77" s="11"/>
      <c r="AMI77" s="11"/>
      <c r="AMJ77" s="11"/>
    </row>
    <row r="78" spans="1:1024" ht="15" customHeight="1">
      <c r="A78" s="115">
        <v>3</v>
      </c>
      <c r="B78" s="183" t="s">
        <v>80</v>
      </c>
      <c r="C78" s="183"/>
      <c r="D78" s="183"/>
      <c r="E78" s="183"/>
      <c r="F78" s="183"/>
      <c r="G78" s="183"/>
      <c r="H78" s="115" t="s">
        <v>48</v>
      </c>
      <c r="I78" s="49" t="s">
        <v>30</v>
      </c>
      <c r="J78" s="48"/>
      <c r="AMG78" s="11"/>
      <c r="AMH78" s="11"/>
      <c r="AMI78" s="11"/>
      <c r="AMJ78" s="11"/>
    </row>
    <row r="79" spans="1:1024" s="65" customFormat="1" ht="15" customHeight="1">
      <c r="A79" s="62" t="s">
        <v>7</v>
      </c>
      <c r="B79" s="195" t="s">
        <v>81</v>
      </c>
      <c r="C79" s="195"/>
      <c r="D79" s="195"/>
      <c r="E79" s="195"/>
      <c r="F79" s="195"/>
      <c r="G79" s="195"/>
      <c r="H79" s="105">
        <v>4.1999999999999997E-3</v>
      </c>
      <c r="I79" s="63">
        <f>H79*$H$35</f>
        <v>9.0780899999999995</v>
      </c>
      <c r="J79" s="64"/>
    </row>
    <row r="80" spans="1:1024" ht="15" customHeight="1">
      <c r="A80" s="62" t="s">
        <v>9</v>
      </c>
      <c r="B80" s="195" t="s">
        <v>82</v>
      </c>
      <c r="C80" s="195"/>
      <c r="D80" s="195"/>
      <c r="E80" s="195"/>
      <c r="F80" s="195"/>
      <c r="G80" s="195"/>
      <c r="H80" s="105">
        <v>2.9999999999999997E-4</v>
      </c>
      <c r="I80" s="63">
        <f>H80*$H$35</f>
        <v>0.64843499999999987</v>
      </c>
      <c r="J80" s="48"/>
      <c r="AMG80" s="11"/>
      <c r="AMH80" s="11"/>
      <c r="AMI80" s="11"/>
      <c r="AMJ80" s="11"/>
    </row>
    <row r="81" spans="1:1024" ht="15" customHeight="1">
      <c r="A81" s="62" t="s">
        <v>11</v>
      </c>
      <c r="B81" s="195" t="s">
        <v>83</v>
      </c>
      <c r="C81" s="195"/>
      <c r="D81" s="195"/>
      <c r="E81" s="195"/>
      <c r="F81" s="195"/>
      <c r="G81" s="195"/>
      <c r="H81" s="105">
        <v>3.44E-2</v>
      </c>
      <c r="I81" s="63">
        <f>H81*$H$35</f>
        <v>74.35387999999999</v>
      </c>
      <c r="J81" s="48"/>
      <c r="AMG81" s="11"/>
      <c r="AMH81" s="11"/>
      <c r="AMI81" s="11"/>
      <c r="AMJ81" s="11"/>
    </row>
    <row r="82" spans="1:1024" s="65" customFormat="1" ht="30.75" customHeight="1">
      <c r="A82" s="200" t="s">
        <v>148</v>
      </c>
      <c r="B82" s="200"/>
      <c r="C82" s="200"/>
      <c r="D82" s="200"/>
      <c r="E82" s="200"/>
      <c r="F82" s="200"/>
      <c r="G82" s="200"/>
      <c r="H82" s="200"/>
      <c r="I82" s="200"/>
      <c r="J82" s="64"/>
    </row>
    <row r="83" spans="1:1024" ht="15" customHeight="1">
      <c r="A83" s="62" t="s">
        <v>13</v>
      </c>
      <c r="B83" s="195" t="s">
        <v>84</v>
      </c>
      <c r="C83" s="195"/>
      <c r="D83" s="195"/>
      <c r="E83" s="195"/>
      <c r="F83" s="195"/>
      <c r="G83" s="195"/>
      <c r="H83" s="105">
        <f>7/30/12</f>
        <v>1.9444444444444445E-2</v>
      </c>
      <c r="I83" s="63">
        <f>H83*$H$35</f>
        <v>42.028194444444445</v>
      </c>
      <c r="J83" s="48"/>
      <c r="AMG83" s="11"/>
      <c r="AMH83" s="11"/>
      <c r="AMI83" s="11"/>
      <c r="AMJ83" s="11"/>
    </row>
    <row r="84" spans="1:1024" ht="15" customHeight="1">
      <c r="A84" s="62" t="s">
        <v>35</v>
      </c>
      <c r="B84" s="195" t="s">
        <v>85</v>
      </c>
      <c r="C84" s="195"/>
      <c r="D84" s="195"/>
      <c r="E84" s="195"/>
      <c r="F84" s="195"/>
      <c r="G84" s="195"/>
      <c r="H84" s="105">
        <v>7.1999999999999998E-3</v>
      </c>
      <c r="I84" s="63">
        <f>H84*$H$35</f>
        <v>15.562439999999999</v>
      </c>
      <c r="J84" s="48"/>
      <c r="AMG84" s="11"/>
      <c r="AMH84" s="11"/>
      <c r="AMI84" s="11"/>
      <c r="AMJ84" s="11"/>
    </row>
    <row r="85" spans="1:1024" ht="15" customHeight="1">
      <c r="A85" s="62" t="s">
        <v>37</v>
      </c>
      <c r="B85" s="195" t="s">
        <v>86</v>
      </c>
      <c r="C85" s="195"/>
      <c r="D85" s="195"/>
      <c r="E85" s="195"/>
      <c r="F85" s="195"/>
      <c r="G85" s="195"/>
      <c r="H85" s="105">
        <f>H83*0.08*0.4</f>
        <v>6.2222222222222236E-4</v>
      </c>
      <c r="I85" s="63">
        <f>H85*$H$35</f>
        <v>1.3449022222222224</v>
      </c>
      <c r="J85" s="48"/>
      <c r="AMG85" s="11"/>
      <c r="AMH85" s="11"/>
      <c r="AMI85" s="11"/>
      <c r="AMJ85" s="11"/>
    </row>
    <row r="86" spans="1:1024" ht="15" customHeight="1">
      <c r="A86" s="184" t="s">
        <v>52</v>
      </c>
      <c r="B86" s="184"/>
      <c r="C86" s="184"/>
      <c r="D86" s="184"/>
      <c r="E86" s="184"/>
      <c r="F86" s="184"/>
      <c r="G86" s="184"/>
      <c r="H86" s="191">
        <f>I79+I80+I81+I83+I84+I85</f>
        <v>143.01594166666666</v>
      </c>
      <c r="I86" s="191"/>
      <c r="J86" s="48"/>
      <c r="AMG86" s="11"/>
      <c r="AMH86" s="11"/>
      <c r="AMI86" s="11"/>
      <c r="AMJ86" s="11"/>
    </row>
    <row r="87" spans="1:1024" ht="15" customHeight="1">
      <c r="A87" s="199"/>
      <c r="B87" s="199"/>
      <c r="C87" s="199"/>
      <c r="D87" s="199"/>
      <c r="E87" s="199"/>
      <c r="F87" s="199"/>
      <c r="G87" s="199"/>
      <c r="H87" s="199"/>
      <c r="I87" s="199"/>
      <c r="J87" s="48"/>
      <c r="AMG87" s="11"/>
      <c r="AMH87" s="11"/>
      <c r="AMI87" s="11"/>
      <c r="AMJ87" s="11"/>
    </row>
    <row r="88" spans="1:1024" ht="15" customHeight="1">
      <c r="A88" s="182" t="s">
        <v>87</v>
      </c>
      <c r="B88" s="182"/>
      <c r="C88" s="182"/>
      <c r="D88" s="182"/>
      <c r="E88" s="182"/>
      <c r="F88" s="182"/>
      <c r="G88" s="182"/>
      <c r="H88" s="182"/>
      <c r="I88" s="182"/>
      <c r="J88" s="48"/>
      <c r="AMG88" s="11"/>
      <c r="AMH88" s="11"/>
      <c r="AMI88" s="11"/>
      <c r="AMJ88" s="11"/>
    </row>
    <row r="89" spans="1:1024" ht="15" customHeight="1">
      <c r="A89" s="184" t="s">
        <v>88</v>
      </c>
      <c r="B89" s="184"/>
      <c r="C89" s="184"/>
      <c r="D89" s="184"/>
      <c r="E89" s="184"/>
      <c r="F89" s="184"/>
      <c r="G89" s="184"/>
      <c r="H89" s="184"/>
      <c r="I89" s="184"/>
      <c r="J89" s="48"/>
      <c r="AMG89" s="11"/>
      <c r="AMH89" s="11"/>
      <c r="AMI89" s="11"/>
      <c r="AMJ89" s="11"/>
    </row>
    <row r="90" spans="1:1024" ht="15" customHeight="1">
      <c r="A90" s="115" t="s">
        <v>89</v>
      </c>
      <c r="B90" s="183" t="s">
        <v>90</v>
      </c>
      <c r="C90" s="183"/>
      <c r="D90" s="183"/>
      <c r="E90" s="183"/>
      <c r="F90" s="183"/>
      <c r="G90" s="183"/>
      <c r="H90" s="115" t="s">
        <v>48</v>
      </c>
      <c r="I90" s="115" t="s">
        <v>30</v>
      </c>
      <c r="J90" s="48"/>
      <c r="AMG90" s="11"/>
      <c r="AMH90" s="11"/>
      <c r="AMI90" s="11"/>
      <c r="AMJ90" s="11"/>
    </row>
    <row r="91" spans="1:1024" ht="15" customHeight="1">
      <c r="A91" s="62" t="s">
        <v>7</v>
      </c>
      <c r="B91" s="195" t="s">
        <v>91</v>
      </c>
      <c r="C91" s="195"/>
      <c r="D91" s="195"/>
      <c r="E91" s="195"/>
      <c r="F91" s="195"/>
      <c r="G91" s="195"/>
      <c r="H91" s="104">
        <v>8.3299999999999999E-2</v>
      </c>
      <c r="I91" s="66">
        <f>H91*$H$35</f>
        <v>180.04878499999998</v>
      </c>
      <c r="J91" s="48"/>
      <c r="AMG91" s="11"/>
      <c r="AMH91" s="11"/>
      <c r="AMI91" s="11"/>
      <c r="AMJ91" s="11"/>
    </row>
    <row r="92" spans="1:1024" ht="15" customHeight="1">
      <c r="A92" s="62" t="s">
        <v>9</v>
      </c>
      <c r="B92" s="195" t="s">
        <v>90</v>
      </c>
      <c r="C92" s="195"/>
      <c r="D92" s="195"/>
      <c r="E92" s="195"/>
      <c r="F92" s="195"/>
      <c r="G92" s="195"/>
      <c r="H92" s="104">
        <v>1.66E-2</v>
      </c>
      <c r="I92" s="66">
        <f>H92*$H$35</f>
        <v>35.880069999999996</v>
      </c>
      <c r="J92" s="48"/>
      <c r="AMG92" s="11"/>
      <c r="AMH92" s="11"/>
      <c r="AMI92" s="11"/>
      <c r="AMJ92" s="11"/>
    </row>
    <row r="93" spans="1:1024" s="65" customFormat="1" ht="15" customHeight="1">
      <c r="A93" s="62" t="s">
        <v>11</v>
      </c>
      <c r="B93" s="195" t="s">
        <v>92</v>
      </c>
      <c r="C93" s="195"/>
      <c r="D93" s="195"/>
      <c r="E93" s="195"/>
      <c r="F93" s="195"/>
      <c r="G93" s="195"/>
      <c r="H93" s="104">
        <v>2.0000000000000001E-4</v>
      </c>
      <c r="I93" s="66">
        <f>H93*$H$35</f>
        <v>0.43229000000000001</v>
      </c>
      <c r="J93" s="64"/>
    </row>
    <row r="94" spans="1:1024" ht="15" customHeight="1">
      <c r="A94" s="62" t="s">
        <v>13</v>
      </c>
      <c r="B94" s="195" t="s">
        <v>93</v>
      </c>
      <c r="C94" s="195"/>
      <c r="D94" s="195"/>
      <c r="E94" s="195"/>
      <c r="F94" s="195"/>
      <c r="G94" s="195"/>
      <c r="H94" s="104">
        <v>6.9999999999999999E-4</v>
      </c>
      <c r="I94" s="66">
        <f>H94*$H$35</f>
        <v>1.5130149999999998</v>
      </c>
      <c r="J94" s="48"/>
      <c r="AMG94" s="11"/>
      <c r="AMH94" s="11"/>
      <c r="AMI94" s="11"/>
      <c r="AMJ94" s="11"/>
    </row>
    <row r="95" spans="1:1024" s="65" customFormat="1" ht="15" customHeight="1">
      <c r="A95" s="62" t="s">
        <v>35</v>
      </c>
      <c r="B95" s="195" t="s">
        <v>94</v>
      </c>
      <c r="C95" s="195"/>
      <c r="D95" s="195"/>
      <c r="E95" s="195"/>
      <c r="F95" s="195"/>
      <c r="G95" s="195"/>
      <c r="H95" s="104">
        <v>3.0000000000000001E-3</v>
      </c>
      <c r="I95" s="66">
        <f>H95*$H$35</f>
        <v>6.4843499999999992</v>
      </c>
      <c r="J95" s="64"/>
    </row>
    <row r="96" spans="1:1024" ht="15" customHeight="1">
      <c r="A96" s="62" t="s">
        <v>37</v>
      </c>
      <c r="B96" s="195" t="s">
        <v>95</v>
      </c>
      <c r="C96" s="195"/>
      <c r="D96" s="195"/>
      <c r="E96" s="195"/>
      <c r="F96" s="195"/>
      <c r="G96" s="195"/>
      <c r="H96" s="67"/>
      <c r="I96" s="66">
        <f t="shared" ref="I96" si="0">H96*$H$35</f>
        <v>0</v>
      </c>
      <c r="J96" s="48"/>
      <c r="AMG96" s="11"/>
      <c r="AMH96" s="11"/>
      <c r="AMI96" s="11"/>
      <c r="AMJ96" s="11"/>
    </row>
    <row r="97" spans="1:1024" ht="15" customHeight="1">
      <c r="A97" s="172" t="s">
        <v>96</v>
      </c>
      <c r="B97" s="172"/>
      <c r="C97" s="172"/>
      <c r="D97" s="172"/>
      <c r="E97" s="172"/>
      <c r="F97" s="172"/>
      <c r="G97" s="172"/>
      <c r="H97" s="68">
        <f>SUM(H91:H96)</f>
        <v>0.10380000000000002</v>
      </c>
      <c r="I97" s="69">
        <f>SUM(I91:I96)</f>
        <v>224.35850999999997</v>
      </c>
      <c r="J97" s="48"/>
      <c r="AMG97" s="11"/>
      <c r="AMH97" s="11"/>
      <c r="AMI97" s="11"/>
      <c r="AMJ97" s="11"/>
    </row>
    <row r="98" spans="1:1024" ht="15" customHeight="1">
      <c r="A98" s="36" t="s">
        <v>39</v>
      </c>
      <c r="B98" s="170" t="s">
        <v>97</v>
      </c>
      <c r="C98" s="170"/>
      <c r="D98" s="170"/>
      <c r="E98" s="170"/>
      <c r="F98" s="170"/>
      <c r="G98" s="170"/>
      <c r="H98" s="70">
        <f>H55</f>
        <v>0.36800000000000005</v>
      </c>
      <c r="I98" s="71">
        <f>I97*H98</f>
        <v>82.563931679999996</v>
      </c>
      <c r="J98" s="48"/>
      <c r="AMG98" s="11"/>
      <c r="AMH98" s="11"/>
      <c r="AMI98" s="11"/>
      <c r="AMJ98" s="11"/>
    </row>
    <row r="99" spans="1:1024" ht="15" customHeight="1">
      <c r="A99" s="184" t="s">
        <v>52</v>
      </c>
      <c r="B99" s="184"/>
      <c r="C99" s="184"/>
      <c r="D99" s="184"/>
      <c r="E99" s="184"/>
      <c r="F99" s="184"/>
      <c r="G99" s="184"/>
      <c r="H99" s="191">
        <f>I97+I98</f>
        <v>306.92244167999996</v>
      </c>
      <c r="I99" s="191"/>
      <c r="J99" s="48"/>
      <c r="AMG99" s="11"/>
      <c r="AMH99" s="11"/>
      <c r="AMI99" s="11"/>
      <c r="AMJ99" s="11"/>
    </row>
    <row r="100" spans="1:1024" ht="15" customHeight="1">
      <c r="A100" s="187"/>
      <c r="B100" s="187"/>
      <c r="C100" s="187"/>
      <c r="D100" s="187"/>
      <c r="E100" s="187"/>
      <c r="F100" s="187"/>
      <c r="G100" s="187"/>
      <c r="H100" s="187"/>
      <c r="I100" s="187"/>
      <c r="J100" s="48"/>
      <c r="AMG100" s="11"/>
      <c r="AMH100" s="11"/>
      <c r="AMI100" s="11"/>
      <c r="AMJ100" s="11"/>
    </row>
    <row r="101" spans="1:1024" ht="15" customHeight="1">
      <c r="A101" s="184" t="s">
        <v>98</v>
      </c>
      <c r="B101" s="184"/>
      <c r="C101" s="184"/>
      <c r="D101" s="184"/>
      <c r="E101" s="184"/>
      <c r="F101" s="184"/>
      <c r="G101" s="184"/>
      <c r="H101" s="184"/>
      <c r="I101" s="184"/>
      <c r="J101" s="48"/>
      <c r="AMG101" s="11"/>
      <c r="AMH101" s="11"/>
      <c r="AMI101" s="11"/>
      <c r="AMJ101" s="11"/>
    </row>
    <row r="102" spans="1:1024" ht="15" customHeight="1">
      <c r="A102" s="115" t="s">
        <v>99</v>
      </c>
      <c r="B102" s="183" t="s">
        <v>100</v>
      </c>
      <c r="C102" s="183"/>
      <c r="D102" s="183"/>
      <c r="E102" s="183"/>
      <c r="F102" s="183"/>
      <c r="G102" s="183"/>
      <c r="H102" s="115" t="s">
        <v>48</v>
      </c>
      <c r="I102" s="115" t="s">
        <v>30</v>
      </c>
      <c r="J102" s="48"/>
      <c r="AMG102" s="11"/>
      <c r="AMH102" s="11"/>
      <c r="AMI102" s="11"/>
      <c r="AMJ102" s="11"/>
    </row>
    <row r="103" spans="1:1024" ht="15" customHeight="1">
      <c r="A103" s="108" t="s">
        <v>7</v>
      </c>
      <c r="B103" s="196" t="s">
        <v>101</v>
      </c>
      <c r="C103" s="197"/>
      <c r="D103" s="197"/>
      <c r="E103" s="197"/>
      <c r="F103" s="197"/>
      <c r="G103" s="198"/>
      <c r="H103" s="108"/>
      <c r="I103" s="66"/>
      <c r="J103" s="48"/>
      <c r="AMG103" s="11"/>
      <c r="AMH103" s="11"/>
      <c r="AMI103" s="11"/>
      <c r="AMJ103" s="11"/>
    </row>
    <row r="104" spans="1:1024" ht="15" customHeight="1">
      <c r="A104" s="108" t="s">
        <v>9</v>
      </c>
      <c r="B104" s="188" t="s">
        <v>149</v>
      </c>
      <c r="C104" s="189"/>
      <c r="D104" s="189"/>
      <c r="E104" s="189"/>
      <c r="F104" s="189"/>
      <c r="G104" s="190"/>
      <c r="H104" s="108"/>
      <c r="I104" s="98">
        <f>I103*H55</f>
        <v>0</v>
      </c>
      <c r="J104" s="48"/>
      <c r="AMG104" s="11"/>
      <c r="AMH104" s="11"/>
      <c r="AMI104" s="11"/>
      <c r="AMJ104" s="11"/>
    </row>
    <row r="105" spans="1:1024" ht="15" customHeight="1">
      <c r="A105" s="184" t="s">
        <v>52</v>
      </c>
      <c r="B105" s="184"/>
      <c r="C105" s="184"/>
      <c r="D105" s="184"/>
      <c r="E105" s="184"/>
      <c r="F105" s="184"/>
      <c r="G105" s="184"/>
      <c r="H105" s="191">
        <f>SUM(I99:I104)</f>
        <v>0</v>
      </c>
      <c r="I105" s="191"/>
      <c r="J105" s="48"/>
      <c r="AMG105" s="11"/>
      <c r="AMH105" s="11"/>
      <c r="AMI105" s="11"/>
      <c r="AMJ105" s="11"/>
    </row>
    <row r="106" spans="1:1024" ht="15" customHeight="1">
      <c r="A106" s="192"/>
      <c r="B106" s="192"/>
      <c r="C106" s="192"/>
      <c r="D106" s="192"/>
      <c r="E106" s="192"/>
      <c r="F106" s="192"/>
      <c r="G106" s="192"/>
      <c r="H106" s="192"/>
      <c r="I106" s="192"/>
      <c r="J106" s="48"/>
      <c r="AMG106" s="11"/>
      <c r="AMH106" s="11"/>
      <c r="AMI106" s="11"/>
      <c r="AMJ106" s="11"/>
    </row>
    <row r="107" spans="1:1024" ht="15" customHeight="1">
      <c r="A107" s="193" t="s">
        <v>102</v>
      </c>
      <c r="B107" s="193"/>
      <c r="C107" s="193"/>
      <c r="D107" s="193"/>
      <c r="E107" s="193"/>
      <c r="F107" s="193"/>
      <c r="G107" s="193"/>
      <c r="H107" s="193"/>
      <c r="I107" s="193"/>
      <c r="J107" s="48"/>
      <c r="AMG107" s="11"/>
      <c r="AMH107" s="11"/>
      <c r="AMI107" s="11"/>
      <c r="AMJ107" s="11"/>
    </row>
    <row r="108" spans="1:1024" ht="15" customHeight="1">
      <c r="A108" s="194"/>
      <c r="B108" s="194"/>
      <c r="C108" s="194"/>
      <c r="D108" s="194"/>
      <c r="E108" s="194"/>
      <c r="F108" s="194"/>
      <c r="G108" s="194"/>
      <c r="H108" s="194"/>
      <c r="I108" s="194"/>
      <c r="J108" s="48"/>
      <c r="AMG108" s="11"/>
      <c r="AMH108" s="11"/>
      <c r="AMI108" s="11"/>
      <c r="AMJ108" s="11"/>
    </row>
    <row r="109" spans="1:1024" ht="15" customHeight="1">
      <c r="A109" s="117">
        <v>4</v>
      </c>
      <c r="B109" s="175" t="s">
        <v>77</v>
      </c>
      <c r="C109" s="175"/>
      <c r="D109" s="175"/>
      <c r="E109" s="175"/>
      <c r="F109" s="175"/>
      <c r="G109" s="175"/>
      <c r="H109" s="172" t="s">
        <v>30</v>
      </c>
      <c r="I109" s="172"/>
      <c r="J109" s="48"/>
      <c r="AMG109" s="11"/>
      <c r="AMH109" s="11"/>
      <c r="AMI109" s="11"/>
      <c r="AMJ109" s="11"/>
    </row>
    <row r="110" spans="1:1024" ht="15" customHeight="1">
      <c r="A110" s="36" t="s">
        <v>89</v>
      </c>
      <c r="B110" s="170" t="s">
        <v>103</v>
      </c>
      <c r="C110" s="170"/>
      <c r="D110" s="170"/>
      <c r="E110" s="170"/>
      <c r="F110" s="170"/>
      <c r="G110" s="170"/>
      <c r="H110" s="171">
        <f>H99</f>
        <v>306.92244167999996</v>
      </c>
      <c r="I110" s="171"/>
      <c r="J110" s="48"/>
      <c r="AMG110" s="11"/>
      <c r="AMH110" s="11"/>
      <c r="AMI110" s="11"/>
      <c r="AMJ110" s="11"/>
    </row>
    <row r="111" spans="1:1024" s="101" customFormat="1" ht="15" customHeight="1">
      <c r="A111" s="36" t="s">
        <v>99</v>
      </c>
      <c r="B111" s="170" t="s">
        <v>100</v>
      </c>
      <c r="C111" s="170"/>
      <c r="D111" s="170"/>
      <c r="E111" s="170"/>
      <c r="F111" s="170"/>
      <c r="G111" s="170"/>
      <c r="H111" s="171">
        <f>H105</f>
        <v>0</v>
      </c>
      <c r="I111" s="171"/>
      <c r="J111" s="73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100"/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100"/>
      <c r="CW111" s="100"/>
      <c r="CX111" s="100"/>
      <c r="CY111" s="100"/>
      <c r="CZ111" s="100"/>
      <c r="DA111" s="100"/>
      <c r="DB111" s="100"/>
      <c r="DC111" s="100"/>
      <c r="DD111" s="100"/>
      <c r="DE111" s="100"/>
      <c r="DF111" s="100"/>
      <c r="DG111" s="100"/>
      <c r="DH111" s="100"/>
      <c r="DI111" s="100"/>
      <c r="DJ111" s="100"/>
      <c r="DK111" s="100"/>
      <c r="DL111" s="100"/>
      <c r="DM111" s="100"/>
      <c r="DN111" s="100"/>
      <c r="DO111" s="100"/>
      <c r="DP111" s="100"/>
      <c r="DQ111" s="100"/>
      <c r="DR111" s="100"/>
      <c r="DS111" s="100"/>
      <c r="DT111" s="100"/>
      <c r="DU111" s="100"/>
      <c r="DV111" s="100"/>
      <c r="DW111" s="100"/>
      <c r="DX111" s="100"/>
      <c r="DY111" s="100"/>
      <c r="DZ111" s="100"/>
      <c r="EA111" s="100"/>
      <c r="EB111" s="100"/>
      <c r="EC111" s="100"/>
      <c r="ED111" s="100"/>
      <c r="EE111" s="100"/>
      <c r="EF111" s="100"/>
      <c r="EG111" s="100"/>
      <c r="EH111" s="100"/>
      <c r="EI111" s="100"/>
      <c r="EJ111" s="100"/>
      <c r="EK111" s="100"/>
      <c r="EL111" s="100"/>
      <c r="EM111" s="100"/>
      <c r="EN111" s="100"/>
      <c r="EO111" s="100"/>
      <c r="EP111" s="100"/>
      <c r="EQ111" s="100"/>
      <c r="ER111" s="100"/>
      <c r="ES111" s="100"/>
      <c r="ET111" s="100"/>
      <c r="EU111" s="100"/>
      <c r="EV111" s="100"/>
      <c r="EW111" s="100"/>
      <c r="EX111" s="100"/>
      <c r="EY111" s="100"/>
      <c r="EZ111" s="100"/>
      <c r="FA111" s="100"/>
      <c r="FB111" s="100"/>
      <c r="FC111" s="100"/>
      <c r="FD111" s="100"/>
      <c r="FE111" s="100"/>
      <c r="FF111" s="100"/>
      <c r="FG111" s="100"/>
      <c r="FH111" s="100"/>
      <c r="FI111" s="100"/>
      <c r="FJ111" s="100"/>
      <c r="FK111" s="100"/>
      <c r="FL111" s="100"/>
      <c r="FM111" s="100"/>
      <c r="FN111" s="100"/>
      <c r="FO111" s="100"/>
      <c r="FP111" s="100"/>
      <c r="FQ111" s="100"/>
      <c r="FR111" s="100"/>
      <c r="FS111" s="100"/>
      <c r="FT111" s="100"/>
      <c r="FU111" s="100"/>
      <c r="FV111" s="100"/>
      <c r="FW111" s="100"/>
      <c r="FX111" s="100"/>
      <c r="FY111" s="100"/>
      <c r="FZ111" s="100"/>
      <c r="GA111" s="100"/>
      <c r="GB111" s="100"/>
      <c r="GC111" s="100"/>
      <c r="GD111" s="100"/>
      <c r="GE111" s="100"/>
      <c r="GF111" s="100"/>
      <c r="GG111" s="100"/>
      <c r="GH111" s="100"/>
      <c r="GI111" s="100"/>
      <c r="GJ111" s="100"/>
      <c r="GK111" s="100"/>
      <c r="GL111" s="100"/>
      <c r="GM111" s="100"/>
      <c r="GN111" s="100"/>
      <c r="GO111" s="100"/>
      <c r="GP111" s="100"/>
      <c r="GQ111" s="100"/>
      <c r="GR111" s="100"/>
      <c r="GS111" s="100"/>
      <c r="GT111" s="100"/>
      <c r="GU111" s="100"/>
      <c r="GV111" s="100"/>
      <c r="GW111" s="100"/>
      <c r="GX111" s="100"/>
      <c r="GY111" s="100"/>
      <c r="GZ111" s="100"/>
      <c r="HA111" s="100"/>
      <c r="HB111" s="100"/>
      <c r="HC111" s="100"/>
      <c r="HD111" s="100"/>
      <c r="HE111" s="100"/>
      <c r="HF111" s="100"/>
      <c r="HG111" s="100"/>
      <c r="HH111" s="100"/>
      <c r="HI111" s="100"/>
      <c r="HJ111" s="100"/>
      <c r="HK111" s="100"/>
      <c r="HL111" s="100"/>
      <c r="HM111" s="100"/>
      <c r="HN111" s="100"/>
      <c r="HO111" s="100"/>
      <c r="HP111" s="100"/>
      <c r="HQ111" s="100"/>
      <c r="HR111" s="100"/>
      <c r="HS111" s="100"/>
      <c r="HT111" s="100"/>
      <c r="HU111" s="100"/>
      <c r="HV111" s="100"/>
      <c r="HW111" s="100"/>
      <c r="HX111" s="100"/>
      <c r="HY111" s="100"/>
      <c r="HZ111" s="100"/>
      <c r="IA111" s="100"/>
      <c r="IB111" s="100"/>
      <c r="IC111" s="100"/>
      <c r="ID111" s="100"/>
      <c r="IE111" s="100"/>
      <c r="IF111" s="100"/>
      <c r="IG111" s="100"/>
      <c r="IH111" s="100"/>
      <c r="II111" s="100"/>
      <c r="IJ111" s="100"/>
      <c r="IK111" s="100"/>
      <c r="IL111" s="100"/>
      <c r="IM111" s="100"/>
      <c r="IN111" s="100"/>
      <c r="IO111" s="100"/>
      <c r="IP111" s="100"/>
      <c r="IQ111" s="100"/>
      <c r="IR111" s="100"/>
      <c r="IS111" s="100"/>
      <c r="IT111" s="100"/>
      <c r="IU111" s="100"/>
      <c r="IV111" s="100"/>
      <c r="IW111" s="100"/>
      <c r="IX111" s="100"/>
      <c r="IY111" s="100"/>
      <c r="IZ111" s="100"/>
      <c r="JA111" s="100"/>
      <c r="JB111" s="100"/>
      <c r="JC111" s="100"/>
      <c r="JD111" s="100"/>
      <c r="JE111" s="100"/>
      <c r="JF111" s="100"/>
      <c r="JG111" s="100"/>
      <c r="JH111" s="100"/>
      <c r="JI111" s="100"/>
      <c r="JJ111" s="100"/>
      <c r="JK111" s="100"/>
      <c r="JL111" s="100"/>
      <c r="JM111" s="100"/>
      <c r="JN111" s="100"/>
      <c r="JO111" s="100"/>
      <c r="JP111" s="100"/>
      <c r="JQ111" s="100"/>
      <c r="JR111" s="100"/>
      <c r="JS111" s="100"/>
      <c r="JT111" s="100"/>
      <c r="JU111" s="100"/>
      <c r="JV111" s="100"/>
      <c r="JW111" s="100"/>
      <c r="JX111" s="100"/>
      <c r="JY111" s="100"/>
      <c r="JZ111" s="100"/>
      <c r="KA111" s="100"/>
      <c r="KB111" s="100"/>
      <c r="KC111" s="100"/>
      <c r="KD111" s="100"/>
      <c r="KE111" s="100"/>
      <c r="KF111" s="100"/>
      <c r="KG111" s="100"/>
      <c r="KH111" s="100"/>
      <c r="KI111" s="100"/>
      <c r="KJ111" s="100"/>
      <c r="KK111" s="100"/>
      <c r="KL111" s="100"/>
      <c r="KM111" s="100"/>
      <c r="KN111" s="100"/>
      <c r="KO111" s="100"/>
      <c r="KP111" s="100"/>
      <c r="KQ111" s="100"/>
      <c r="KR111" s="100"/>
      <c r="KS111" s="100"/>
      <c r="KT111" s="100"/>
      <c r="KU111" s="100"/>
      <c r="KV111" s="100"/>
      <c r="KW111" s="100"/>
      <c r="KX111" s="100"/>
      <c r="KY111" s="100"/>
      <c r="KZ111" s="100"/>
      <c r="LA111" s="100"/>
      <c r="LB111" s="100"/>
      <c r="LC111" s="100"/>
      <c r="LD111" s="100"/>
      <c r="LE111" s="100"/>
      <c r="LF111" s="100"/>
      <c r="LG111" s="100"/>
      <c r="LH111" s="100"/>
      <c r="LI111" s="100"/>
      <c r="LJ111" s="100"/>
      <c r="LK111" s="100"/>
      <c r="LL111" s="100"/>
      <c r="LM111" s="100"/>
      <c r="LN111" s="100"/>
      <c r="LO111" s="100"/>
      <c r="LP111" s="100"/>
      <c r="LQ111" s="100"/>
      <c r="LR111" s="100"/>
      <c r="LS111" s="100"/>
      <c r="LT111" s="100"/>
      <c r="LU111" s="100"/>
      <c r="LV111" s="100"/>
      <c r="LW111" s="100"/>
      <c r="LX111" s="100"/>
      <c r="LY111" s="100"/>
      <c r="LZ111" s="100"/>
      <c r="MA111" s="100"/>
      <c r="MB111" s="100"/>
      <c r="MC111" s="100"/>
      <c r="MD111" s="100"/>
      <c r="ME111" s="100"/>
      <c r="MF111" s="100"/>
      <c r="MG111" s="100"/>
      <c r="MH111" s="100"/>
      <c r="MI111" s="100"/>
      <c r="MJ111" s="100"/>
      <c r="MK111" s="100"/>
      <c r="ML111" s="100"/>
      <c r="MM111" s="100"/>
      <c r="MN111" s="100"/>
      <c r="MO111" s="100"/>
      <c r="MP111" s="100"/>
      <c r="MQ111" s="100"/>
      <c r="MR111" s="100"/>
      <c r="MS111" s="100"/>
      <c r="MT111" s="100"/>
      <c r="MU111" s="100"/>
      <c r="MV111" s="100"/>
      <c r="MW111" s="100"/>
      <c r="MX111" s="100"/>
      <c r="MY111" s="100"/>
      <c r="MZ111" s="100"/>
      <c r="NA111" s="100"/>
      <c r="NB111" s="100"/>
      <c r="NC111" s="100"/>
      <c r="ND111" s="100"/>
      <c r="NE111" s="100"/>
      <c r="NF111" s="100"/>
      <c r="NG111" s="100"/>
      <c r="NH111" s="100"/>
      <c r="NI111" s="100"/>
      <c r="NJ111" s="100"/>
      <c r="NK111" s="100"/>
      <c r="NL111" s="100"/>
      <c r="NM111" s="100"/>
      <c r="NN111" s="100"/>
      <c r="NO111" s="100"/>
      <c r="NP111" s="100"/>
      <c r="NQ111" s="100"/>
      <c r="NR111" s="100"/>
      <c r="NS111" s="100"/>
      <c r="NT111" s="100"/>
      <c r="NU111" s="100"/>
      <c r="NV111" s="100"/>
      <c r="NW111" s="100"/>
      <c r="NX111" s="100"/>
      <c r="NY111" s="100"/>
      <c r="NZ111" s="100"/>
      <c r="OA111" s="100"/>
      <c r="OB111" s="100"/>
      <c r="OC111" s="100"/>
      <c r="OD111" s="100"/>
      <c r="OE111" s="100"/>
      <c r="OF111" s="100"/>
      <c r="OG111" s="100"/>
      <c r="OH111" s="100"/>
      <c r="OI111" s="100"/>
      <c r="OJ111" s="100"/>
      <c r="OK111" s="100"/>
      <c r="OL111" s="100"/>
      <c r="OM111" s="100"/>
      <c r="ON111" s="100"/>
      <c r="OO111" s="100"/>
      <c r="OP111" s="100"/>
      <c r="OQ111" s="100"/>
      <c r="OR111" s="100"/>
      <c r="OS111" s="100"/>
      <c r="OT111" s="100"/>
      <c r="OU111" s="100"/>
      <c r="OV111" s="100"/>
      <c r="OW111" s="100"/>
      <c r="OX111" s="100"/>
      <c r="OY111" s="100"/>
      <c r="OZ111" s="100"/>
      <c r="PA111" s="100"/>
      <c r="PB111" s="100"/>
      <c r="PC111" s="100"/>
      <c r="PD111" s="100"/>
      <c r="PE111" s="100"/>
      <c r="PF111" s="100"/>
      <c r="PG111" s="100"/>
      <c r="PH111" s="100"/>
      <c r="PI111" s="100"/>
      <c r="PJ111" s="100"/>
      <c r="PK111" s="100"/>
      <c r="PL111" s="100"/>
      <c r="PM111" s="100"/>
      <c r="PN111" s="100"/>
      <c r="PO111" s="100"/>
      <c r="PP111" s="100"/>
      <c r="PQ111" s="100"/>
      <c r="PR111" s="100"/>
      <c r="PS111" s="100"/>
      <c r="PT111" s="100"/>
      <c r="PU111" s="100"/>
      <c r="PV111" s="100"/>
      <c r="PW111" s="100"/>
      <c r="PX111" s="100"/>
      <c r="PY111" s="100"/>
      <c r="PZ111" s="100"/>
      <c r="QA111" s="100"/>
      <c r="QB111" s="100"/>
      <c r="QC111" s="100"/>
      <c r="QD111" s="100"/>
      <c r="QE111" s="100"/>
      <c r="QF111" s="100"/>
      <c r="QG111" s="100"/>
      <c r="QH111" s="100"/>
      <c r="QI111" s="100"/>
      <c r="QJ111" s="100"/>
      <c r="QK111" s="100"/>
      <c r="QL111" s="100"/>
      <c r="QM111" s="100"/>
      <c r="QN111" s="100"/>
      <c r="QO111" s="100"/>
      <c r="QP111" s="100"/>
      <c r="QQ111" s="100"/>
      <c r="QR111" s="100"/>
      <c r="QS111" s="100"/>
      <c r="QT111" s="100"/>
      <c r="QU111" s="100"/>
      <c r="QV111" s="100"/>
      <c r="QW111" s="100"/>
      <c r="QX111" s="100"/>
      <c r="QY111" s="100"/>
      <c r="QZ111" s="100"/>
      <c r="RA111" s="100"/>
      <c r="RB111" s="100"/>
      <c r="RC111" s="100"/>
      <c r="RD111" s="100"/>
      <c r="RE111" s="100"/>
      <c r="RF111" s="100"/>
      <c r="RG111" s="100"/>
      <c r="RH111" s="100"/>
      <c r="RI111" s="100"/>
      <c r="RJ111" s="100"/>
      <c r="RK111" s="100"/>
      <c r="RL111" s="100"/>
      <c r="RM111" s="100"/>
      <c r="RN111" s="100"/>
      <c r="RO111" s="100"/>
      <c r="RP111" s="100"/>
      <c r="RQ111" s="100"/>
      <c r="RR111" s="100"/>
      <c r="RS111" s="100"/>
      <c r="RT111" s="100"/>
      <c r="RU111" s="100"/>
      <c r="RV111" s="100"/>
      <c r="RW111" s="100"/>
      <c r="RX111" s="100"/>
      <c r="RY111" s="100"/>
      <c r="RZ111" s="100"/>
      <c r="SA111" s="100"/>
      <c r="SB111" s="100"/>
      <c r="SC111" s="100"/>
      <c r="SD111" s="100"/>
      <c r="SE111" s="100"/>
      <c r="SF111" s="100"/>
      <c r="SG111" s="100"/>
      <c r="SH111" s="100"/>
      <c r="SI111" s="100"/>
      <c r="SJ111" s="100"/>
      <c r="SK111" s="100"/>
      <c r="SL111" s="100"/>
      <c r="SM111" s="100"/>
      <c r="SN111" s="100"/>
      <c r="SO111" s="100"/>
      <c r="SP111" s="100"/>
      <c r="SQ111" s="100"/>
      <c r="SR111" s="100"/>
      <c r="SS111" s="100"/>
      <c r="ST111" s="100"/>
      <c r="SU111" s="100"/>
      <c r="SV111" s="100"/>
      <c r="SW111" s="100"/>
      <c r="SX111" s="100"/>
      <c r="SY111" s="100"/>
      <c r="SZ111" s="100"/>
      <c r="TA111" s="100"/>
      <c r="TB111" s="100"/>
      <c r="TC111" s="100"/>
      <c r="TD111" s="100"/>
      <c r="TE111" s="100"/>
      <c r="TF111" s="100"/>
      <c r="TG111" s="100"/>
      <c r="TH111" s="100"/>
      <c r="TI111" s="100"/>
      <c r="TJ111" s="100"/>
      <c r="TK111" s="100"/>
      <c r="TL111" s="100"/>
      <c r="TM111" s="100"/>
      <c r="TN111" s="100"/>
      <c r="TO111" s="100"/>
      <c r="TP111" s="100"/>
      <c r="TQ111" s="100"/>
      <c r="TR111" s="100"/>
      <c r="TS111" s="100"/>
      <c r="TT111" s="100"/>
      <c r="TU111" s="100"/>
      <c r="TV111" s="100"/>
      <c r="TW111" s="100"/>
      <c r="TX111" s="100"/>
      <c r="TY111" s="100"/>
      <c r="TZ111" s="100"/>
      <c r="UA111" s="100"/>
      <c r="UB111" s="100"/>
      <c r="UC111" s="100"/>
      <c r="UD111" s="100"/>
      <c r="UE111" s="100"/>
      <c r="UF111" s="100"/>
      <c r="UG111" s="100"/>
      <c r="UH111" s="100"/>
      <c r="UI111" s="100"/>
      <c r="UJ111" s="100"/>
      <c r="UK111" s="100"/>
      <c r="UL111" s="100"/>
      <c r="UM111" s="100"/>
      <c r="UN111" s="100"/>
      <c r="UO111" s="100"/>
      <c r="UP111" s="100"/>
      <c r="UQ111" s="100"/>
      <c r="UR111" s="100"/>
      <c r="US111" s="100"/>
      <c r="UT111" s="100"/>
      <c r="UU111" s="100"/>
      <c r="UV111" s="100"/>
      <c r="UW111" s="100"/>
      <c r="UX111" s="100"/>
      <c r="UY111" s="100"/>
      <c r="UZ111" s="100"/>
      <c r="VA111" s="100"/>
      <c r="VB111" s="100"/>
      <c r="VC111" s="100"/>
      <c r="VD111" s="100"/>
      <c r="VE111" s="100"/>
      <c r="VF111" s="100"/>
      <c r="VG111" s="100"/>
      <c r="VH111" s="100"/>
      <c r="VI111" s="100"/>
      <c r="VJ111" s="100"/>
      <c r="VK111" s="100"/>
      <c r="VL111" s="100"/>
      <c r="VM111" s="100"/>
      <c r="VN111" s="100"/>
      <c r="VO111" s="100"/>
      <c r="VP111" s="100"/>
      <c r="VQ111" s="100"/>
      <c r="VR111" s="100"/>
      <c r="VS111" s="100"/>
      <c r="VT111" s="100"/>
      <c r="VU111" s="100"/>
      <c r="VV111" s="100"/>
      <c r="VW111" s="100"/>
      <c r="VX111" s="100"/>
      <c r="VY111" s="100"/>
      <c r="VZ111" s="100"/>
      <c r="WA111" s="100"/>
      <c r="WB111" s="100"/>
      <c r="WC111" s="100"/>
      <c r="WD111" s="100"/>
      <c r="WE111" s="100"/>
      <c r="WF111" s="100"/>
      <c r="WG111" s="100"/>
      <c r="WH111" s="100"/>
      <c r="WI111" s="100"/>
      <c r="WJ111" s="100"/>
      <c r="WK111" s="100"/>
      <c r="WL111" s="100"/>
      <c r="WM111" s="100"/>
      <c r="WN111" s="100"/>
      <c r="WO111" s="100"/>
      <c r="WP111" s="100"/>
      <c r="WQ111" s="100"/>
      <c r="WR111" s="100"/>
      <c r="WS111" s="100"/>
      <c r="WT111" s="100"/>
      <c r="WU111" s="100"/>
      <c r="WV111" s="100"/>
      <c r="WW111" s="100"/>
      <c r="WX111" s="100"/>
      <c r="WY111" s="100"/>
      <c r="WZ111" s="100"/>
      <c r="XA111" s="100"/>
      <c r="XB111" s="100"/>
      <c r="XC111" s="100"/>
      <c r="XD111" s="100"/>
      <c r="XE111" s="100"/>
      <c r="XF111" s="100"/>
      <c r="XG111" s="100"/>
      <c r="XH111" s="100"/>
      <c r="XI111" s="100"/>
      <c r="XJ111" s="100"/>
      <c r="XK111" s="100"/>
      <c r="XL111" s="100"/>
      <c r="XM111" s="100"/>
      <c r="XN111" s="100"/>
      <c r="XO111" s="100"/>
      <c r="XP111" s="100"/>
      <c r="XQ111" s="100"/>
      <c r="XR111" s="100"/>
      <c r="XS111" s="100"/>
      <c r="XT111" s="100"/>
      <c r="XU111" s="100"/>
      <c r="XV111" s="100"/>
      <c r="XW111" s="100"/>
      <c r="XX111" s="100"/>
      <c r="XY111" s="100"/>
      <c r="XZ111" s="100"/>
      <c r="YA111" s="100"/>
      <c r="YB111" s="100"/>
      <c r="YC111" s="100"/>
      <c r="YD111" s="100"/>
      <c r="YE111" s="100"/>
      <c r="YF111" s="100"/>
      <c r="YG111" s="100"/>
      <c r="YH111" s="100"/>
      <c r="YI111" s="100"/>
      <c r="YJ111" s="100"/>
      <c r="YK111" s="100"/>
      <c r="YL111" s="100"/>
      <c r="YM111" s="100"/>
      <c r="YN111" s="100"/>
      <c r="YO111" s="100"/>
      <c r="YP111" s="100"/>
      <c r="YQ111" s="100"/>
      <c r="YR111" s="100"/>
      <c r="YS111" s="100"/>
      <c r="YT111" s="100"/>
      <c r="YU111" s="100"/>
      <c r="YV111" s="100"/>
      <c r="YW111" s="100"/>
      <c r="YX111" s="100"/>
      <c r="YY111" s="100"/>
      <c r="YZ111" s="100"/>
      <c r="ZA111" s="100"/>
      <c r="ZB111" s="100"/>
      <c r="ZC111" s="100"/>
      <c r="ZD111" s="100"/>
      <c r="ZE111" s="100"/>
      <c r="ZF111" s="100"/>
      <c r="ZG111" s="100"/>
      <c r="ZH111" s="100"/>
      <c r="ZI111" s="100"/>
      <c r="ZJ111" s="100"/>
      <c r="ZK111" s="100"/>
      <c r="ZL111" s="100"/>
      <c r="ZM111" s="100"/>
      <c r="ZN111" s="100"/>
      <c r="ZO111" s="100"/>
      <c r="ZP111" s="100"/>
      <c r="ZQ111" s="100"/>
      <c r="ZR111" s="100"/>
      <c r="ZS111" s="100"/>
      <c r="ZT111" s="100"/>
      <c r="ZU111" s="100"/>
      <c r="ZV111" s="100"/>
      <c r="ZW111" s="100"/>
      <c r="ZX111" s="100"/>
      <c r="ZY111" s="100"/>
      <c r="ZZ111" s="100"/>
      <c r="AAA111" s="100"/>
      <c r="AAB111" s="100"/>
      <c r="AAC111" s="100"/>
      <c r="AAD111" s="100"/>
      <c r="AAE111" s="100"/>
      <c r="AAF111" s="100"/>
      <c r="AAG111" s="100"/>
      <c r="AAH111" s="100"/>
      <c r="AAI111" s="100"/>
      <c r="AAJ111" s="100"/>
      <c r="AAK111" s="100"/>
      <c r="AAL111" s="100"/>
      <c r="AAM111" s="100"/>
      <c r="AAN111" s="100"/>
      <c r="AAO111" s="100"/>
      <c r="AAP111" s="100"/>
      <c r="AAQ111" s="100"/>
      <c r="AAR111" s="100"/>
      <c r="AAS111" s="100"/>
      <c r="AAT111" s="100"/>
      <c r="AAU111" s="100"/>
      <c r="AAV111" s="100"/>
      <c r="AAW111" s="100"/>
      <c r="AAX111" s="100"/>
      <c r="AAY111" s="100"/>
      <c r="AAZ111" s="100"/>
      <c r="ABA111" s="100"/>
      <c r="ABB111" s="100"/>
      <c r="ABC111" s="100"/>
      <c r="ABD111" s="100"/>
      <c r="ABE111" s="100"/>
      <c r="ABF111" s="100"/>
      <c r="ABG111" s="100"/>
      <c r="ABH111" s="100"/>
      <c r="ABI111" s="100"/>
      <c r="ABJ111" s="100"/>
      <c r="ABK111" s="100"/>
      <c r="ABL111" s="100"/>
      <c r="ABM111" s="100"/>
      <c r="ABN111" s="100"/>
      <c r="ABO111" s="100"/>
      <c r="ABP111" s="100"/>
      <c r="ABQ111" s="100"/>
      <c r="ABR111" s="100"/>
      <c r="ABS111" s="100"/>
      <c r="ABT111" s="100"/>
      <c r="ABU111" s="100"/>
      <c r="ABV111" s="100"/>
      <c r="ABW111" s="100"/>
      <c r="ABX111" s="100"/>
      <c r="ABY111" s="100"/>
      <c r="ABZ111" s="100"/>
      <c r="ACA111" s="100"/>
      <c r="ACB111" s="100"/>
      <c r="ACC111" s="100"/>
      <c r="ACD111" s="100"/>
      <c r="ACE111" s="100"/>
      <c r="ACF111" s="100"/>
      <c r="ACG111" s="100"/>
      <c r="ACH111" s="100"/>
      <c r="ACI111" s="100"/>
      <c r="ACJ111" s="100"/>
      <c r="ACK111" s="100"/>
      <c r="ACL111" s="100"/>
      <c r="ACM111" s="100"/>
      <c r="ACN111" s="100"/>
      <c r="ACO111" s="100"/>
      <c r="ACP111" s="100"/>
      <c r="ACQ111" s="100"/>
      <c r="ACR111" s="100"/>
      <c r="ACS111" s="100"/>
      <c r="ACT111" s="100"/>
      <c r="ACU111" s="100"/>
      <c r="ACV111" s="100"/>
      <c r="ACW111" s="100"/>
      <c r="ACX111" s="100"/>
      <c r="ACY111" s="100"/>
      <c r="ACZ111" s="100"/>
      <c r="ADA111" s="100"/>
      <c r="ADB111" s="100"/>
      <c r="ADC111" s="100"/>
      <c r="ADD111" s="100"/>
      <c r="ADE111" s="100"/>
      <c r="ADF111" s="100"/>
      <c r="ADG111" s="100"/>
      <c r="ADH111" s="100"/>
      <c r="ADI111" s="100"/>
      <c r="ADJ111" s="100"/>
      <c r="ADK111" s="100"/>
      <c r="ADL111" s="100"/>
      <c r="ADM111" s="100"/>
      <c r="ADN111" s="100"/>
      <c r="ADO111" s="100"/>
      <c r="ADP111" s="100"/>
      <c r="ADQ111" s="100"/>
      <c r="ADR111" s="100"/>
      <c r="ADS111" s="100"/>
      <c r="ADT111" s="100"/>
      <c r="ADU111" s="100"/>
      <c r="ADV111" s="100"/>
      <c r="ADW111" s="100"/>
      <c r="ADX111" s="100"/>
      <c r="ADY111" s="100"/>
      <c r="ADZ111" s="100"/>
      <c r="AEA111" s="100"/>
      <c r="AEB111" s="100"/>
      <c r="AEC111" s="100"/>
      <c r="AED111" s="100"/>
      <c r="AEE111" s="100"/>
      <c r="AEF111" s="100"/>
      <c r="AEG111" s="100"/>
      <c r="AEH111" s="100"/>
      <c r="AEI111" s="100"/>
      <c r="AEJ111" s="100"/>
      <c r="AEK111" s="100"/>
      <c r="AEL111" s="100"/>
      <c r="AEM111" s="100"/>
      <c r="AEN111" s="100"/>
      <c r="AEO111" s="100"/>
      <c r="AEP111" s="100"/>
      <c r="AEQ111" s="100"/>
      <c r="AER111" s="100"/>
      <c r="AES111" s="100"/>
      <c r="AET111" s="100"/>
      <c r="AEU111" s="100"/>
      <c r="AEV111" s="100"/>
      <c r="AEW111" s="100"/>
      <c r="AEX111" s="100"/>
      <c r="AEY111" s="100"/>
      <c r="AEZ111" s="100"/>
      <c r="AFA111" s="100"/>
      <c r="AFB111" s="100"/>
      <c r="AFC111" s="100"/>
      <c r="AFD111" s="100"/>
      <c r="AFE111" s="100"/>
      <c r="AFF111" s="100"/>
      <c r="AFG111" s="100"/>
      <c r="AFH111" s="100"/>
      <c r="AFI111" s="100"/>
      <c r="AFJ111" s="100"/>
      <c r="AFK111" s="100"/>
      <c r="AFL111" s="100"/>
      <c r="AFM111" s="100"/>
      <c r="AFN111" s="100"/>
      <c r="AFO111" s="100"/>
      <c r="AFP111" s="100"/>
      <c r="AFQ111" s="100"/>
      <c r="AFR111" s="100"/>
      <c r="AFS111" s="100"/>
      <c r="AFT111" s="100"/>
      <c r="AFU111" s="100"/>
      <c r="AFV111" s="100"/>
      <c r="AFW111" s="100"/>
      <c r="AFX111" s="100"/>
      <c r="AFY111" s="100"/>
      <c r="AFZ111" s="100"/>
      <c r="AGA111" s="100"/>
      <c r="AGB111" s="100"/>
      <c r="AGC111" s="100"/>
      <c r="AGD111" s="100"/>
      <c r="AGE111" s="100"/>
      <c r="AGF111" s="100"/>
      <c r="AGG111" s="100"/>
      <c r="AGH111" s="100"/>
      <c r="AGI111" s="100"/>
      <c r="AGJ111" s="100"/>
      <c r="AGK111" s="100"/>
      <c r="AGL111" s="100"/>
      <c r="AGM111" s="100"/>
      <c r="AGN111" s="100"/>
      <c r="AGO111" s="100"/>
      <c r="AGP111" s="100"/>
      <c r="AGQ111" s="100"/>
      <c r="AGR111" s="100"/>
      <c r="AGS111" s="100"/>
      <c r="AGT111" s="100"/>
      <c r="AGU111" s="100"/>
      <c r="AGV111" s="100"/>
      <c r="AGW111" s="100"/>
      <c r="AGX111" s="100"/>
      <c r="AGY111" s="100"/>
      <c r="AGZ111" s="100"/>
      <c r="AHA111" s="100"/>
      <c r="AHB111" s="100"/>
      <c r="AHC111" s="100"/>
      <c r="AHD111" s="100"/>
      <c r="AHE111" s="100"/>
      <c r="AHF111" s="100"/>
      <c r="AHG111" s="100"/>
      <c r="AHH111" s="100"/>
      <c r="AHI111" s="100"/>
      <c r="AHJ111" s="100"/>
      <c r="AHK111" s="100"/>
      <c r="AHL111" s="100"/>
      <c r="AHM111" s="100"/>
      <c r="AHN111" s="100"/>
      <c r="AHO111" s="100"/>
      <c r="AHP111" s="100"/>
      <c r="AHQ111" s="100"/>
      <c r="AHR111" s="100"/>
      <c r="AHS111" s="100"/>
      <c r="AHT111" s="100"/>
      <c r="AHU111" s="100"/>
      <c r="AHV111" s="100"/>
      <c r="AHW111" s="100"/>
      <c r="AHX111" s="100"/>
      <c r="AHY111" s="100"/>
      <c r="AHZ111" s="100"/>
      <c r="AIA111" s="100"/>
      <c r="AIB111" s="100"/>
      <c r="AIC111" s="100"/>
      <c r="AID111" s="100"/>
      <c r="AIE111" s="100"/>
      <c r="AIF111" s="100"/>
      <c r="AIG111" s="100"/>
      <c r="AIH111" s="100"/>
      <c r="AII111" s="100"/>
      <c r="AIJ111" s="100"/>
      <c r="AIK111" s="100"/>
      <c r="AIL111" s="100"/>
      <c r="AIM111" s="100"/>
      <c r="AIN111" s="100"/>
      <c r="AIO111" s="100"/>
      <c r="AIP111" s="100"/>
      <c r="AIQ111" s="100"/>
      <c r="AIR111" s="100"/>
      <c r="AIS111" s="100"/>
      <c r="AIT111" s="100"/>
      <c r="AIU111" s="100"/>
      <c r="AIV111" s="100"/>
      <c r="AIW111" s="100"/>
      <c r="AIX111" s="100"/>
      <c r="AIY111" s="100"/>
      <c r="AIZ111" s="100"/>
      <c r="AJA111" s="100"/>
      <c r="AJB111" s="100"/>
      <c r="AJC111" s="100"/>
      <c r="AJD111" s="100"/>
      <c r="AJE111" s="100"/>
      <c r="AJF111" s="100"/>
      <c r="AJG111" s="100"/>
      <c r="AJH111" s="100"/>
      <c r="AJI111" s="100"/>
      <c r="AJJ111" s="100"/>
      <c r="AJK111" s="100"/>
      <c r="AJL111" s="100"/>
      <c r="AJM111" s="100"/>
      <c r="AJN111" s="100"/>
      <c r="AJO111" s="100"/>
      <c r="AJP111" s="100"/>
      <c r="AJQ111" s="100"/>
      <c r="AJR111" s="100"/>
      <c r="AJS111" s="100"/>
      <c r="AJT111" s="100"/>
      <c r="AJU111" s="100"/>
      <c r="AJV111" s="100"/>
      <c r="AJW111" s="100"/>
      <c r="AJX111" s="100"/>
      <c r="AJY111" s="100"/>
      <c r="AJZ111" s="100"/>
      <c r="AKA111" s="100"/>
      <c r="AKB111" s="100"/>
      <c r="AKC111" s="100"/>
      <c r="AKD111" s="100"/>
      <c r="AKE111" s="100"/>
      <c r="AKF111" s="100"/>
      <c r="AKG111" s="100"/>
      <c r="AKH111" s="100"/>
      <c r="AKI111" s="100"/>
      <c r="AKJ111" s="100"/>
      <c r="AKK111" s="100"/>
      <c r="AKL111" s="100"/>
      <c r="AKM111" s="100"/>
      <c r="AKN111" s="100"/>
      <c r="AKO111" s="100"/>
      <c r="AKP111" s="100"/>
      <c r="AKQ111" s="100"/>
      <c r="AKR111" s="100"/>
      <c r="AKS111" s="100"/>
      <c r="AKT111" s="100"/>
      <c r="AKU111" s="100"/>
      <c r="AKV111" s="100"/>
      <c r="AKW111" s="100"/>
      <c r="AKX111" s="100"/>
      <c r="AKY111" s="100"/>
      <c r="AKZ111" s="100"/>
      <c r="ALA111" s="100"/>
      <c r="ALB111" s="100"/>
      <c r="ALC111" s="100"/>
      <c r="ALD111" s="100"/>
      <c r="ALE111" s="100"/>
      <c r="ALF111" s="100"/>
      <c r="ALG111" s="100"/>
      <c r="ALH111" s="100"/>
      <c r="ALI111" s="100"/>
      <c r="ALJ111" s="100"/>
      <c r="ALK111" s="100"/>
      <c r="ALL111" s="100"/>
      <c r="ALM111" s="100"/>
      <c r="ALN111" s="100"/>
      <c r="ALO111" s="100"/>
      <c r="ALP111" s="100"/>
      <c r="ALQ111" s="100"/>
      <c r="ALR111" s="100"/>
      <c r="ALS111" s="100"/>
      <c r="ALT111" s="100"/>
      <c r="ALU111" s="100"/>
      <c r="ALV111" s="100"/>
      <c r="ALW111" s="100"/>
      <c r="ALX111" s="100"/>
      <c r="ALY111" s="100"/>
      <c r="ALZ111" s="100"/>
      <c r="AMA111" s="100"/>
      <c r="AMB111" s="100"/>
      <c r="AMC111" s="100"/>
      <c r="AMD111" s="100"/>
      <c r="AME111" s="100"/>
      <c r="AMF111" s="100"/>
      <c r="AMG111" s="99"/>
      <c r="AMH111" s="99"/>
      <c r="AMI111" s="99"/>
      <c r="AMJ111" s="99"/>
    </row>
    <row r="112" spans="1:1024" ht="15" customHeight="1">
      <c r="A112" s="184" t="s">
        <v>52</v>
      </c>
      <c r="B112" s="184"/>
      <c r="C112" s="184"/>
      <c r="D112" s="184"/>
      <c r="E112" s="184"/>
      <c r="F112" s="184"/>
      <c r="G112" s="184"/>
      <c r="H112" s="186">
        <f>SUM(H110:I111)</f>
        <v>306.92244167999996</v>
      </c>
      <c r="I112" s="186"/>
      <c r="J112" s="48"/>
      <c r="AMG112" s="11"/>
      <c r="AMH112" s="11"/>
      <c r="AMI112" s="11"/>
      <c r="AMJ112" s="11"/>
    </row>
    <row r="113" spans="1:1024" ht="15" customHeight="1">
      <c r="A113" s="187"/>
      <c r="B113" s="187"/>
      <c r="C113" s="187"/>
      <c r="D113" s="187"/>
      <c r="E113" s="187"/>
      <c r="F113" s="187"/>
      <c r="G113" s="187"/>
      <c r="H113" s="187"/>
      <c r="I113" s="187"/>
      <c r="J113" s="118"/>
      <c r="AMG113" s="65"/>
      <c r="AMH113" s="65"/>
      <c r="AMI113" s="65"/>
      <c r="AMJ113" s="65"/>
    </row>
    <row r="114" spans="1:1024" ht="15" customHeight="1">
      <c r="A114" s="182" t="s">
        <v>104</v>
      </c>
      <c r="B114" s="182"/>
      <c r="C114" s="182"/>
      <c r="D114" s="182"/>
      <c r="E114" s="182"/>
      <c r="F114" s="182"/>
      <c r="G114" s="182"/>
      <c r="H114" s="182"/>
      <c r="I114" s="182"/>
      <c r="J114" s="30"/>
      <c r="AMG114" s="65"/>
      <c r="AMH114" s="65"/>
      <c r="AMI114" s="65"/>
      <c r="AMJ114" s="65"/>
    </row>
    <row r="115" spans="1:1024" ht="15" customHeight="1">
      <c r="A115" s="115">
        <v>5</v>
      </c>
      <c r="B115" s="183" t="s">
        <v>105</v>
      </c>
      <c r="C115" s="183"/>
      <c r="D115" s="183"/>
      <c r="E115" s="183"/>
      <c r="F115" s="183"/>
      <c r="G115" s="183"/>
      <c r="H115" s="184" t="s">
        <v>30</v>
      </c>
      <c r="I115" s="184"/>
      <c r="J115" s="57"/>
      <c r="AMG115" s="65"/>
      <c r="AMH115" s="65"/>
      <c r="AMI115" s="65"/>
      <c r="AMJ115" s="65"/>
    </row>
    <row r="116" spans="1:1024" ht="15" customHeight="1">
      <c r="A116" s="36" t="s">
        <v>7</v>
      </c>
      <c r="B116" s="170" t="s">
        <v>106</v>
      </c>
      <c r="C116" s="170"/>
      <c r="D116" s="170"/>
      <c r="E116" s="170"/>
      <c r="F116" s="170"/>
      <c r="G116" s="170"/>
      <c r="H116" s="185">
        <f>UNIFORMES!J11</f>
        <v>545.8012500000001</v>
      </c>
      <c r="I116" s="185"/>
      <c r="J116" s="39"/>
      <c r="AMG116" s="65"/>
      <c r="AMH116" s="65"/>
      <c r="AMI116" s="65"/>
      <c r="AMJ116" s="65"/>
    </row>
    <row r="117" spans="1:1024" ht="15" customHeight="1">
      <c r="A117" s="36" t="s">
        <v>9</v>
      </c>
      <c r="B117" s="170" t="s">
        <v>107</v>
      </c>
      <c r="C117" s="170"/>
      <c r="D117" s="170"/>
      <c r="E117" s="170"/>
      <c r="F117" s="170"/>
      <c r="G117" s="170"/>
      <c r="H117" s="180">
        <f>MATERIAIS!J42</f>
        <v>299.05</v>
      </c>
      <c r="I117" s="180"/>
      <c r="J117" s="39"/>
      <c r="AMG117" s="65"/>
      <c r="AMH117" s="65"/>
      <c r="AMI117" s="65"/>
      <c r="AMJ117" s="65"/>
    </row>
    <row r="118" spans="1:1024" ht="15" customHeight="1">
      <c r="A118" s="36" t="s">
        <v>11</v>
      </c>
      <c r="B118" s="170" t="s">
        <v>108</v>
      </c>
      <c r="C118" s="170"/>
      <c r="D118" s="170"/>
      <c r="E118" s="170"/>
      <c r="F118" s="170"/>
      <c r="G118" s="170"/>
      <c r="H118" s="185"/>
      <c r="I118" s="185"/>
      <c r="J118" s="39"/>
      <c r="AMG118" s="65"/>
      <c r="AMH118" s="65"/>
      <c r="AMI118" s="65"/>
      <c r="AMJ118" s="65"/>
    </row>
    <row r="119" spans="1:1024" ht="15" customHeight="1">
      <c r="A119" s="36" t="s">
        <v>35</v>
      </c>
      <c r="B119" s="170" t="s">
        <v>109</v>
      </c>
      <c r="C119" s="170"/>
      <c r="D119" s="170"/>
      <c r="E119" s="170"/>
      <c r="F119" s="170"/>
      <c r="G119" s="170"/>
      <c r="H119" s="180">
        <v>0</v>
      </c>
      <c r="I119" s="180"/>
      <c r="J119" s="39"/>
      <c r="AMG119" s="65"/>
      <c r="AMH119" s="65"/>
      <c r="AMI119" s="65"/>
      <c r="AMJ119" s="65"/>
    </row>
    <row r="120" spans="1:1024" ht="15" customHeight="1">
      <c r="A120" s="172" t="s">
        <v>64</v>
      </c>
      <c r="B120" s="172"/>
      <c r="C120" s="172"/>
      <c r="D120" s="172"/>
      <c r="E120" s="172"/>
      <c r="F120" s="172"/>
      <c r="G120" s="172"/>
      <c r="H120" s="173">
        <f>H116+H117+H118+H119</f>
        <v>844.85125000000016</v>
      </c>
      <c r="I120" s="173"/>
      <c r="J120" s="73"/>
      <c r="AMG120" s="65"/>
      <c r="AMH120" s="65"/>
      <c r="AMI120" s="65"/>
      <c r="AMJ120" s="65"/>
    </row>
    <row r="121" spans="1:1024" s="76" customFormat="1" ht="15" customHeight="1">
      <c r="A121" s="181"/>
      <c r="B121" s="181"/>
      <c r="C121" s="181"/>
      <c r="D121" s="181"/>
      <c r="E121" s="181"/>
      <c r="F121" s="181"/>
      <c r="G121" s="181"/>
      <c r="H121" s="181"/>
      <c r="I121" s="181"/>
      <c r="J121" s="74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</row>
    <row r="122" spans="1:1024" s="76" customFormat="1" ht="15" customHeight="1">
      <c r="A122" s="182" t="s">
        <v>110</v>
      </c>
      <c r="B122" s="182"/>
      <c r="C122" s="182"/>
      <c r="D122" s="182"/>
      <c r="E122" s="182"/>
      <c r="F122" s="182"/>
      <c r="G122" s="182"/>
      <c r="H122" s="182"/>
      <c r="I122" s="182"/>
      <c r="J122" s="77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</row>
    <row r="123" spans="1:1024" s="76" customFormat="1" ht="15" customHeight="1">
      <c r="A123" s="117">
        <v>6</v>
      </c>
      <c r="B123" s="175" t="s">
        <v>111</v>
      </c>
      <c r="C123" s="175"/>
      <c r="D123" s="175"/>
      <c r="E123" s="175"/>
      <c r="F123" s="175"/>
      <c r="G123" s="175"/>
      <c r="H123" s="117" t="s">
        <v>48</v>
      </c>
      <c r="I123" s="117" t="s">
        <v>30</v>
      </c>
      <c r="J123" s="78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</row>
    <row r="124" spans="1:1024" s="76" customFormat="1" ht="15" customHeight="1">
      <c r="A124" s="36" t="s">
        <v>7</v>
      </c>
      <c r="B124" s="170" t="s">
        <v>112</v>
      </c>
      <c r="C124" s="170"/>
      <c r="D124" s="170"/>
      <c r="E124" s="170"/>
      <c r="F124" s="170"/>
      <c r="G124" s="170"/>
      <c r="H124" s="105">
        <v>0.03</v>
      </c>
      <c r="I124" s="113">
        <f>H140*H124</f>
        <v>155.61221337920003</v>
      </c>
      <c r="J124" s="41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</row>
    <row r="125" spans="1:1024" s="76" customFormat="1" ht="15" customHeight="1">
      <c r="A125" s="36" t="s">
        <v>9</v>
      </c>
      <c r="B125" s="170" t="s">
        <v>113</v>
      </c>
      <c r="C125" s="170"/>
      <c r="D125" s="170"/>
      <c r="E125" s="170"/>
      <c r="F125" s="170"/>
      <c r="G125" s="170"/>
      <c r="H125" s="105">
        <v>6.7900000000000002E-2</v>
      </c>
      <c r="I125" s="113">
        <f>(I124+H140)*H125</f>
        <v>362.76837890337038</v>
      </c>
      <c r="J125" s="41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</row>
    <row r="126" spans="1:1024" s="76" customFormat="1" ht="15" customHeight="1">
      <c r="A126" s="36" t="s">
        <v>11</v>
      </c>
      <c r="B126" s="170" t="s">
        <v>114</v>
      </c>
      <c r="C126" s="170"/>
      <c r="D126" s="170"/>
      <c r="E126" s="170"/>
      <c r="F126" s="170"/>
      <c r="G126" s="170"/>
      <c r="H126" s="109">
        <v>8.6499999999999994E-2</v>
      </c>
      <c r="I126" s="113"/>
      <c r="J126" s="41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</row>
    <row r="127" spans="1:1024" s="65" customFormat="1" ht="15" customHeight="1">
      <c r="A127" s="177" t="s">
        <v>115</v>
      </c>
      <c r="B127" s="177"/>
      <c r="C127" s="178" t="s">
        <v>116</v>
      </c>
      <c r="D127" s="79" t="s">
        <v>117</v>
      </c>
      <c r="E127" s="80"/>
      <c r="F127" s="80"/>
      <c r="G127" s="81"/>
      <c r="H127" s="105">
        <v>1.6500000000000001E-2</v>
      </c>
      <c r="I127" s="113">
        <f>((H140+I124+I125)/(1-(H126)))*H127</f>
        <v>103.05418405169397</v>
      </c>
      <c r="J127" s="41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</row>
    <row r="128" spans="1:1024" s="65" customFormat="1" ht="15" customHeight="1">
      <c r="A128" s="177" t="s">
        <v>118</v>
      </c>
      <c r="B128" s="177"/>
      <c r="C128" s="178"/>
      <c r="D128" s="79" t="s">
        <v>119</v>
      </c>
      <c r="E128" s="80"/>
      <c r="F128" s="80"/>
      <c r="G128" s="81"/>
      <c r="H128" s="110">
        <v>7.5999999999999998E-2</v>
      </c>
      <c r="I128" s="113">
        <f>((H140+I124+I125)/(1-(H126)))*H128</f>
        <v>474.67381745022669</v>
      </c>
      <c r="J128" s="41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</row>
    <row r="129" spans="1:43" s="65" customFormat="1" ht="15" customHeight="1">
      <c r="A129" s="177" t="s">
        <v>120</v>
      </c>
      <c r="B129" s="177"/>
      <c r="C129" s="82" t="s">
        <v>121</v>
      </c>
      <c r="D129" s="79" t="s">
        <v>122</v>
      </c>
      <c r="E129" s="80"/>
      <c r="F129" s="80"/>
      <c r="G129" s="81"/>
      <c r="H129" s="105">
        <v>0.05</v>
      </c>
      <c r="I129" s="113">
        <f>((H140+I124+I125)/(1-(H126)))*H129</f>
        <v>312.28540621725443</v>
      </c>
      <c r="J129" s="41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</row>
    <row r="130" spans="1:43" s="65" customFormat="1" ht="15" customHeight="1">
      <c r="A130" s="172" t="s">
        <v>64</v>
      </c>
      <c r="B130" s="172"/>
      <c r="C130" s="172"/>
      <c r="D130" s="172"/>
      <c r="E130" s="172"/>
      <c r="F130" s="172"/>
      <c r="G130" s="172"/>
      <c r="H130" s="102"/>
      <c r="I130" s="119">
        <f>SUM(I124:I129)</f>
        <v>1408.3940000017453</v>
      </c>
      <c r="J130" s="83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</row>
    <row r="131" spans="1:43" s="65" customFormat="1" ht="15" customHeight="1">
      <c r="A131" s="174"/>
      <c r="B131" s="174"/>
      <c r="C131" s="174"/>
      <c r="D131" s="174"/>
      <c r="E131" s="174"/>
      <c r="F131" s="174"/>
      <c r="G131" s="174"/>
      <c r="H131" s="174"/>
      <c r="I131" s="174"/>
      <c r="J131" s="120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</row>
    <row r="132" spans="1:43" s="65" customFormat="1" ht="15" customHeight="1">
      <c r="A132" s="162" t="s">
        <v>123</v>
      </c>
      <c r="B132" s="162"/>
      <c r="C132" s="162"/>
      <c r="D132" s="162"/>
      <c r="E132" s="162"/>
      <c r="F132" s="162"/>
      <c r="G132" s="162"/>
      <c r="H132" s="162"/>
      <c r="I132" s="162"/>
      <c r="J132" s="8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</row>
    <row r="133" spans="1:43" s="65" customFormat="1" ht="15" customHeight="1">
      <c r="A133" s="179"/>
      <c r="B133" s="179"/>
      <c r="C133" s="179"/>
      <c r="D133" s="179"/>
      <c r="E133" s="179"/>
      <c r="F133" s="179"/>
      <c r="G133" s="179"/>
      <c r="H133" s="179"/>
      <c r="I133" s="179"/>
      <c r="J133" s="86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</row>
    <row r="134" spans="1:43" s="65" customFormat="1" ht="15" customHeight="1">
      <c r="A134" s="175" t="s">
        <v>124</v>
      </c>
      <c r="B134" s="175"/>
      <c r="C134" s="175"/>
      <c r="D134" s="175"/>
      <c r="E134" s="175"/>
      <c r="F134" s="175"/>
      <c r="G134" s="175"/>
      <c r="H134" s="176" t="s">
        <v>30</v>
      </c>
      <c r="I134" s="176"/>
      <c r="J134" s="87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</row>
    <row r="135" spans="1:43" s="65" customFormat="1" ht="15" customHeight="1">
      <c r="A135" s="36" t="s">
        <v>7</v>
      </c>
      <c r="B135" s="170" t="s">
        <v>125</v>
      </c>
      <c r="C135" s="170"/>
      <c r="D135" s="170"/>
      <c r="E135" s="170"/>
      <c r="F135" s="170"/>
      <c r="G135" s="170"/>
      <c r="H135" s="171">
        <f>H35</f>
        <v>2161.4499999999998</v>
      </c>
      <c r="I135" s="171"/>
      <c r="J135" s="41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</row>
    <row r="136" spans="1:43" s="65" customFormat="1" ht="15" customHeight="1">
      <c r="A136" s="36" t="s">
        <v>9</v>
      </c>
      <c r="B136" s="170" t="s">
        <v>126</v>
      </c>
      <c r="C136" s="170"/>
      <c r="D136" s="170"/>
      <c r="E136" s="170"/>
      <c r="F136" s="170"/>
      <c r="G136" s="170"/>
      <c r="H136" s="171">
        <f>H75</f>
        <v>1730.8341459600001</v>
      </c>
      <c r="I136" s="171"/>
      <c r="J136" s="41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</row>
    <row r="137" spans="1:43" s="65" customFormat="1" ht="15" customHeight="1">
      <c r="A137" s="36" t="s">
        <v>11</v>
      </c>
      <c r="B137" s="170" t="s">
        <v>127</v>
      </c>
      <c r="C137" s="170"/>
      <c r="D137" s="170"/>
      <c r="E137" s="170"/>
      <c r="F137" s="170"/>
      <c r="G137" s="170"/>
      <c r="H137" s="171">
        <f>H86</f>
        <v>143.01594166666666</v>
      </c>
      <c r="I137" s="171"/>
      <c r="J137" s="41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</row>
    <row r="138" spans="1:43" s="65" customFormat="1" ht="15" customHeight="1">
      <c r="A138" s="36" t="s">
        <v>13</v>
      </c>
      <c r="B138" s="170" t="s">
        <v>128</v>
      </c>
      <c r="C138" s="170"/>
      <c r="D138" s="170"/>
      <c r="E138" s="170"/>
      <c r="F138" s="170"/>
      <c r="G138" s="170"/>
      <c r="H138" s="171">
        <f>H112</f>
        <v>306.92244167999996</v>
      </c>
      <c r="I138" s="171"/>
      <c r="J138" s="41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</row>
    <row r="139" spans="1:43" s="65" customFormat="1" ht="15" customHeight="1">
      <c r="A139" s="36" t="s">
        <v>35</v>
      </c>
      <c r="B139" s="170" t="s">
        <v>129</v>
      </c>
      <c r="C139" s="170"/>
      <c r="D139" s="170"/>
      <c r="E139" s="170"/>
      <c r="F139" s="170"/>
      <c r="G139" s="170"/>
      <c r="H139" s="171">
        <f>H120</f>
        <v>844.85125000000016</v>
      </c>
      <c r="I139" s="171"/>
      <c r="J139" s="41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</row>
    <row r="140" spans="1:43" s="65" customFormat="1" ht="15" customHeight="1">
      <c r="A140" s="172" t="s">
        <v>130</v>
      </c>
      <c r="B140" s="172"/>
      <c r="C140" s="172"/>
      <c r="D140" s="172"/>
      <c r="E140" s="172"/>
      <c r="F140" s="172"/>
      <c r="G140" s="172"/>
      <c r="H140" s="173">
        <f>SUM(H135:I139)</f>
        <v>5187.0737793066673</v>
      </c>
      <c r="I140" s="173"/>
      <c r="J140" s="83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</row>
    <row r="141" spans="1:43" s="65" customFormat="1" ht="15" customHeight="1">
      <c r="A141" s="36" t="s">
        <v>37</v>
      </c>
      <c r="B141" s="170" t="s">
        <v>131</v>
      </c>
      <c r="C141" s="170"/>
      <c r="D141" s="170"/>
      <c r="E141" s="170"/>
      <c r="F141" s="170"/>
      <c r="G141" s="170"/>
      <c r="H141" s="171">
        <f>I130</f>
        <v>1408.3940000017453</v>
      </c>
      <c r="I141" s="171"/>
      <c r="J141" s="41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</row>
    <row r="142" spans="1:43" s="65" customFormat="1" ht="15" customHeight="1">
      <c r="A142" s="172" t="s">
        <v>132</v>
      </c>
      <c r="B142" s="172"/>
      <c r="C142" s="172"/>
      <c r="D142" s="172"/>
      <c r="E142" s="172"/>
      <c r="F142" s="172"/>
      <c r="G142" s="172"/>
      <c r="H142" s="173">
        <f>H140+H141</f>
        <v>6595.4677793084129</v>
      </c>
      <c r="I142" s="173"/>
      <c r="J142" s="83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</row>
    <row r="143" spans="1:43" s="65" customFormat="1" ht="15" customHeight="1">
      <c r="A143" s="174"/>
      <c r="B143" s="174"/>
      <c r="C143" s="174"/>
      <c r="D143" s="174"/>
      <c r="E143" s="174"/>
      <c r="F143" s="174"/>
      <c r="G143" s="174"/>
      <c r="H143" s="174"/>
      <c r="I143" s="174"/>
      <c r="J143" s="120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</row>
    <row r="144" spans="1:43" s="65" customFormat="1" ht="15" customHeight="1">
      <c r="A144" s="162" t="s">
        <v>133</v>
      </c>
      <c r="B144" s="162"/>
      <c r="C144" s="162"/>
      <c r="D144" s="162"/>
      <c r="E144" s="162"/>
      <c r="F144" s="162"/>
      <c r="G144" s="162"/>
      <c r="H144" s="162"/>
      <c r="I144" s="162"/>
      <c r="J144" s="88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</row>
    <row r="145" spans="1:43" s="65" customFormat="1" ht="60" customHeight="1">
      <c r="A145" s="163" t="s">
        <v>134</v>
      </c>
      <c r="B145" s="163"/>
      <c r="C145" s="121" t="s">
        <v>135</v>
      </c>
      <c r="D145" s="121" t="s">
        <v>136</v>
      </c>
      <c r="E145" s="164" t="s">
        <v>137</v>
      </c>
      <c r="F145" s="164"/>
      <c r="G145" s="121" t="s">
        <v>138</v>
      </c>
      <c r="H145" s="164" t="s">
        <v>139</v>
      </c>
      <c r="I145" s="164"/>
      <c r="J145" s="120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</row>
    <row r="146" spans="1:43" s="65" customFormat="1" ht="15" customHeight="1">
      <c r="A146" s="165" t="s">
        <v>155</v>
      </c>
      <c r="B146" s="165"/>
      <c r="C146" s="90">
        <f>H142</f>
        <v>6595.4677793084129</v>
      </c>
      <c r="D146" s="111">
        <v>1</v>
      </c>
      <c r="E146" s="166">
        <f>C146*D146</f>
        <v>6595.4677793084129</v>
      </c>
      <c r="F146" s="166"/>
      <c r="G146" s="91">
        <v>1</v>
      </c>
      <c r="H146" s="167">
        <f>E146*G146</f>
        <v>6595.4677793084129</v>
      </c>
      <c r="I146" s="167"/>
      <c r="J146" s="41"/>
      <c r="K146" s="75"/>
      <c r="L146" s="92">
        <f>H146</f>
        <v>6595.4677793084129</v>
      </c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</row>
    <row r="147" spans="1:43" s="65" customFormat="1" ht="15" customHeight="1">
      <c r="A147" s="168" t="s">
        <v>140</v>
      </c>
      <c r="B147" s="168"/>
      <c r="C147" s="168"/>
      <c r="D147" s="168"/>
      <c r="E147" s="168"/>
      <c r="F147" s="168"/>
      <c r="G147" s="168"/>
      <c r="H147" s="169">
        <f>H146</f>
        <v>6595.4677793084129</v>
      </c>
      <c r="I147" s="169"/>
      <c r="J147" s="93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</row>
    <row r="148" spans="1:43" s="65" customFormat="1" ht="15" customHeight="1">
      <c r="A148" s="158" t="s">
        <v>141</v>
      </c>
      <c r="B148" s="158"/>
      <c r="C148" s="158"/>
      <c r="D148" s="158"/>
      <c r="E148" s="158"/>
      <c r="F148" s="158"/>
      <c r="G148" s="158"/>
      <c r="H148" s="159"/>
      <c r="I148" s="159"/>
      <c r="J148" s="93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</row>
    <row r="149" spans="1:43" s="65" customFormat="1" ht="15" customHeight="1">
      <c r="A149" s="160" t="s">
        <v>142</v>
      </c>
      <c r="B149" s="160"/>
      <c r="C149" s="160"/>
      <c r="D149" s="160"/>
      <c r="E149" s="160"/>
      <c r="F149" s="160"/>
      <c r="G149" s="160"/>
      <c r="H149" s="159">
        <f>H147+H148</f>
        <v>6595.4677793084129</v>
      </c>
      <c r="I149" s="159"/>
      <c r="J149" s="93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</row>
    <row r="150" spans="1:43" ht="15" customHeight="1">
      <c r="A150" s="160" t="s">
        <v>143</v>
      </c>
      <c r="B150" s="160"/>
      <c r="C150" s="160"/>
      <c r="D150" s="160"/>
      <c r="E150" s="160"/>
      <c r="F150" s="160"/>
      <c r="G150" s="160"/>
      <c r="H150" s="161">
        <f>H149*1</f>
        <v>6595.4677793084129</v>
      </c>
      <c r="I150" s="161"/>
      <c r="L150" s="94">
        <f>H150</f>
        <v>6595.4677793084129</v>
      </c>
    </row>
    <row r="152" spans="1:43">
      <c r="A152" s="1"/>
      <c r="B152" s="1"/>
      <c r="C152" s="1"/>
      <c r="D152" s="1"/>
      <c r="E152" s="1"/>
      <c r="F152" s="1"/>
      <c r="G152" s="1"/>
      <c r="H152" s="1"/>
      <c r="I152" s="1"/>
    </row>
    <row r="153" spans="1:43">
      <c r="A153" s="1"/>
      <c r="B153" s="1"/>
      <c r="C153" s="1"/>
      <c r="D153" s="1"/>
      <c r="E153" s="1"/>
      <c r="F153" s="1"/>
      <c r="G153" s="1"/>
      <c r="H153" s="1"/>
      <c r="I153" s="1"/>
    </row>
    <row r="154" spans="1:43">
      <c r="A154" s="153"/>
      <c r="B154" s="153"/>
      <c r="C154" s="153"/>
      <c r="D154" s="153"/>
      <c r="E154" s="153"/>
      <c r="F154" s="153"/>
      <c r="G154" s="153"/>
      <c r="H154" s="153"/>
      <c r="I154" s="153"/>
    </row>
    <row r="155" spans="1:43">
      <c r="A155" s="153"/>
      <c r="B155" s="153"/>
      <c r="C155" s="153"/>
      <c r="D155" s="153"/>
      <c r="E155" s="153"/>
      <c r="F155" s="153"/>
      <c r="G155" s="153"/>
      <c r="H155" s="153"/>
      <c r="I155" s="153"/>
    </row>
    <row r="156" spans="1:43">
      <c r="A156" s="153"/>
      <c r="B156" s="153"/>
      <c r="C156" s="153"/>
      <c r="D156" s="153"/>
      <c r="E156" s="153"/>
      <c r="F156" s="153"/>
      <c r="G156" s="153"/>
      <c r="H156" s="153"/>
      <c r="I156" s="153"/>
    </row>
  </sheetData>
  <mergeCells count="222">
    <mergeCell ref="A150:G150"/>
    <mergeCell ref="H150:I150"/>
    <mergeCell ref="A154:I154"/>
    <mergeCell ref="A155:I155"/>
    <mergeCell ref="A156:I156"/>
    <mergeCell ref="A147:G147"/>
    <mergeCell ref="H147:I147"/>
    <mergeCell ref="A148:G148"/>
    <mergeCell ref="H148:I148"/>
    <mergeCell ref="A149:G149"/>
    <mergeCell ref="H149:I149"/>
    <mergeCell ref="A145:B145"/>
    <mergeCell ref="E145:F145"/>
    <mergeCell ref="H145:I145"/>
    <mergeCell ref="A146:B146"/>
    <mergeCell ref="E146:F146"/>
    <mergeCell ref="H146:I146"/>
    <mergeCell ref="B141:G141"/>
    <mergeCell ref="H141:I141"/>
    <mergeCell ref="A142:G142"/>
    <mergeCell ref="H142:I142"/>
    <mergeCell ref="A143:I143"/>
    <mergeCell ref="A144:I144"/>
    <mergeCell ref="B138:G138"/>
    <mergeCell ref="H138:I138"/>
    <mergeCell ref="B139:G139"/>
    <mergeCell ref="H139:I139"/>
    <mergeCell ref="A140:G140"/>
    <mergeCell ref="H140:I140"/>
    <mergeCell ref="B135:G135"/>
    <mergeCell ref="H135:I135"/>
    <mergeCell ref="B136:G136"/>
    <mergeCell ref="H136:I136"/>
    <mergeCell ref="B137:G137"/>
    <mergeCell ref="H137:I137"/>
    <mergeCell ref="A129:B129"/>
    <mergeCell ref="A130:G130"/>
    <mergeCell ref="A131:I131"/>
    <mergeCell ref="A132:I132"/>
    <mergeCell ref="A133:I133"/>
    <mergeCell ref="A134:G134"/>
    <mergeCell ref="H134:I134"/>
    <mergeCell ref="B123:G123"/>
    <mergeCell ref="B124:G124"/>
    <mergeCell ref="B125:G125"/>
    <mergeCell ref="B126:G126"/>
    <mergeCell ref="A127:B127"/>
    <mergeCell ref="C127:C128"/>
    <mergeCell ref="A128:B128"/>
    <mergeCell ref="B119:G119"/>
    <mergeCell ref="H119:I119"/>
    <mergeCell ref="A120:G120"/>
    <mergeCell ref="H120:I120"/>
    <mergeCell ref="A121:I121"/>
    <mergeCell ref="A122:I122"/>
    <mergeCell ref="B116:G116"/>
    <mergeCell ref="H116:I116"/>
    <mergeCell ref="B117:G117"/>
    <mergeCell ref="H117:I117"/>
    <mergeCell ref="B118:G118"/>
    <mergeCell ref="H118:I118"/>
    <mergeCell ref="A112:G112"/>
    <mergeCell ref="H112:I112"/>
    <mergeCell ref="A113:I113"/>
    <mergeCell ref="A114:I114"/>
    <mergeCell ref="B115:G115"/>
    <mergeCell ref="H115:I115"/>
    <mergeCell ref="B109:G109"/>
    <mergeCell ref="H109:I109"/>
    <mergeCell ref="B110:G110"/>
    <mergeCell ref="H110:I110"/>
    <mergeCell ref="B111:G111"/>
    <mergeCell ref="H111:I111"/>
    <mergeCell ref="B104:G104"/>
    <mergeCell ref="A105:G105"/>
    <mergeCell ref="H105:I105"/>
    <mergeCell ref="A106:I106"/>
    <mergeCell ref="A107:I107"/>
    <mergeCell ref="A108:I108"/>
    <mergeCell ref="A99:G99"/>
    <mergeCell ref="H99:I99"/>
    <mergeCell ref="A100:I100"/>
    <mergeCell ref="A101:I101"/>
    <mergeCell ref="B102:G102"/>
    <mergeCell ref="B103:G103"/>
    <mergeCell ref="B93:G93"/>
    <mergeCell ref="B94:G94"/>
    <mergeCell ref="B95:G95"/>
    <mergeCell ref="B96:G96"/>
    <mergeCell ref="A97:G97"/>
    <mergeCell ref="B98:G98"/>
    <mergeCell ref="A87:I87"/>
    <mergeCell ref="A88:I88"/>
    <mergeCell ref="A89:I89"/>
    <mergeCell ref="B90:G90"/>
    <mergeCell ref="B91:G91"/>
    <mergeCell ref="B92:G92"/>
    <mergeCell ref="A82:I82"/>
    <mergeCell ref="B83:G83"/>
    <mergeCell ref="B84:G84"/>
    <mergeCell ref="B85:G85"/>
    <mergeCell ref="A86:G86"/>
    <mergeCell ref="H86:I86"/>
    <mergeCell ref="A76:I76"/>
    <mergeCell ref="A77:I77"/>
    <mergeCell ref="B78:G78"/>
    <mergeCell ref="B79:G79"/>
    <mergeCell ref="B80:G80"/>
    <mergeCell ref="B81:G81"/>
    <mergeCell ref="B73:G73"/>
    <mergeCell ref="H73:I73"/>
    <mergeCell ref="B74:G74"/>
    <mergeCell ref="H74:I74"/>
    <mergeCell ref="A75:G75"/>
    <mergeCell ref="H75:I75"/>
    <mergeCell ref="A68:I68"/>
    <mergeCell ref="A69:I69"/>
    <mergeCell ref="A70:I70"/>
    <mergeCell ref="B71:G71"/>
    <mergeCell ref="H71:I71"/>
    <mergeCell ref="B72:G72"/>
    <mergeCell ref="H72:I72"/>
    <mergeCell ref="B65:G65"/>
    <mergeCell ref="H65:I65"/>
    <mergeCell ref="B66:G66"/>
    <mergeCell ref="H66:I66"/>
    <mergeCell ref="A67:G67"/>
    <mergeCell ref="H67:I67"/>
    <mergeCell ref="A61:A62"/>
    <mergeCell ref="B61:C62"/>
    <mergeCell ref="H61:I62"/>
    <mergeCell ref="B63:G63"/>
    <mergeCell ref="H63:I63"/>
    <mergeCell ref="B64:G64"/>
    <mergeCell ref="H64:I64"/>
    <mergeCell ref="A56:I56"/>
    <mergeCell ref="A57:I57"/>
    <mergeCell ref="B58:G58"/>
    <mergeCell ref="H58:I58"/>
    <mergeCell ref="A59:A60"/>
    <mergeCell ref="B59:B60"/>
    <mergeCell ref="H59:I60"/>
    <mergeCell ref="B50:G50"/>
    <mergeCell ref="B51:G51"/>
    <mergeCell ref="B52:G52"/>
    <mergeCell ref="B53:G53"/>
    <mergeCell ref="B54:G54"/>
    <mergeCell ref="A55:G55"/>
    <mergeCell ref="A44:I44"/>
    <mergeCell ref="A45:I45"/>
    <mergeCell ref="B46:G46"/>
    <mergeCell ref="B47:G47"/>
    <mergeCell ref="B48:G48"/>
    <mergeCell ref="B49:G49"/>
    <mergeCell ref="B41:G41"/>
    <mergeCell ref="K41:R41"/>
    <mergeCell ref="B42:G42"/>
    <mergeCell ref="K42:R42"/>
    <mergeCell ref="A43:G43"/>
    <mergeCell ref="H43:I43"/>
    <mergeCell ref="A36:I36"/>
    <mergeCell ref="A37:I37"/>
    <mergeCell ref="A38:I38"/>
    <mergeCell ref="B39:G39"/>
    <mergeCell ref="B40:G40"/>
    <mergeCell ref="K40:R40"/>
    <mergeCell ref="B32:F32"/>
    <mergeCell ref="H32:I32"/>
    <mergeCell ref="H33:I33"/>
    <mergeCell ref="B34:F34"/>
    <mergeCell ref="H34:I34"/>
    <mergeCell ref="A35:G35"/>
    <mergeCell ref="H35:I35"/>
    <mergeCell ref="B29:F29"/>
    <mergeCell ref="H29:I29"/>
    <mergeCell ref="B30:F30"/>
    <mergeCell ref="H30:I30"/>
    <mergeCell ref="B31:F31"/>
    <mergeCell ref="H31:I31"/>
    <mergeCell ref="B27:F27"/>
    <mergeCell ref="H27:I27"/>
    <mergeCell ref="K27:R27"/>
    <mergeCell ref="B28:F28"/>
    <mergeCell ref="H28:I28"/>
    <mergeCell ref="K28:R28"/>
    <mergeCell ref="B23:G23"/>
    <mergeCell ref="H23:I23"/>
    <mergeCell ref="A24:I24"/>
    <mergeCell ref="A25:I25"/>
    <mergeCell ref="B26:G26"/>
    <mergeCell ref="H26:I26"/>
    <mergeCell ref="B20:G20"/>
    <mergeCell ref="H20:I20"/>
    <mergeCell ref="B21:G21"/>
    <mergeCell ref="H21:I21"/>
    <mergeCell ref="B22:G22"/>
    <mergeCell ref="H22:I22"/>
    <mergeCell ref="A14:I14"/>
    <mergeCell ref="A15:I15"/>
    <mergeCell ref="A16:I16"/>
    <mergeCell ref="A17:I17"/>
    <mergeCell ref="A18:I18"/>
    <mergeCell ref="B19:G19"/>
    <mergeCell ref="H19:I19"/>
    <mergeCell ref="A10:I10"/>
    <mergeCell ref="B11:G11"/>
    <mergeCell ref="H11:I11"/>
    <mergeCell ref="B12:G12"/>
    <mergeCell ref="H12:I12"/>
    <mergeCell ref="C13:I13"/>
    <mergeCell ref="B6:F6"/>
    <mergeCell ref="G6:I6"/>
    <mergeCell ref="B7:F7"/>
    <mergeCell ref="G7:I7"/>
    <mergeCell ref="G8:I8"/>
    <mergeCell ref="A9:I9"/>
    <mergeCell ref="A1:I1"/>
    <mergeCell ref="A2:I2"/>
    <mergeCell ref="A3:I3"/>
    <mergeCell ref="A4:I4"/>
    <mergeCell ref="B5:F5"/>
    <mergeCell ref="G5:I5"/>
  </mergeCells>
  <printOptions horizontalCentered="1"/>
  <pageMargins left="0.78749999999999998" right="0.78749999999999998" top="1.77152777777778" bottom="1.37777777777778" header="0.511811023622047" footer="0.511811023622047"/>
  <pageSetup paperSize="9" scale="70" orientation="portrait" horizontalDpi="300" verticalDpi="300" r:id="rId1"/>
  <rowBreaks count="2" manualBreakCount="2">
    <brk id="55" max="16383" man="1"/>
    <brk id="1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B4E3"/>
  </sheetPr>
  <dimension ref="A1:AMJ156"/>
  <sheetViews>
    <sheetView view="pageBreakPreview" topLeftCell="A121" zoomScaleNormal="115" workbookViewId="0">
      <selection activeCell="A147" sqref="A147:G147"/>
    </sheetView>
  </sheetViews>
  <sheetFormatPr defaultRowHeight="15"/>
  <cols>
    <col min="1" max="1" width="3.140625" style="9" customWidth="1"/>
    <col min="2" max="2" width="16.5703125" style="65" customWidth="1"/>
    <col min="3" max="3" width="17.85546875" style="65" customWidth="1"/>
    <col min="4" max="4" width="11.85546875" style="65" customWidth="1"/>
    <col min="5" max="5" width="9.5703125" style="65" customWidth="1"/>
    <col min="6" max="6" width="11.140625" style="65" customWidth="1"/>
    <col min="7" max="7" width="10.5703125" style="65" customWidth="1"/>
    <col min="8" max="8" width="11.85546875" style="65" customWidth="1"/>
    <col min="9" max="9" width="16.85546875" style="65" customWidth="1"/>
    <col min="10" max="10" width="10.140625" style="65" hidden="1" customWidth="1"/>
    <col min="11" max="11" width="9.140625" style="11"/>
    <col min="12" max="12" width="14.28515625" style="11" customWidth="1"/>
    <col min="13" max="43" width="9.140625" style="11"/>
    <col min="44" max="1020" width="9.140625" style="65"/>
    <col min="1021" max="1024" width="9.140625" style="12"/>
  </cols>
  <sheetData>
    <row r="1" spans="1:1024" ht="21" customHeight="1">
      <c r="A1" s="224" t="s">
        <v>5</v>
      </c>
      <c r="B1" s="224"/>
      <c r="C1" s="224"/>
      <c r="D1" s="224"/>
      <c r="E1" s="224"/>
      <c r="F1" s="224"/>
      <c r="G1" s="224"/>
      <c r="H1" s="224"/>
      <c r="I1" s="224"/>
      <c r="J1" s="13"/>
    </row>
    <row r="2" spans="1:1024" ht="15" customHeight="1">
      <c r="A2" s="192"/>
      <c r="B2" s="192"/>
      <c r="C2" s="192"/>
      <c r="D2" s="192"/>
      <c r="E2" s="192"/>
      <c r="F2" s="192"/>
      <c r="G2" s="192"/>
      <c r="H2" s="192"/>
      <c r="I2" s="192"/>
      <c r="J2" s="14"/>
    </row>
    <row r="3" spans="1:1024" ht="15" customHeight="1">
      <c r="A3" s="216" t="s">
        <v>6</v>
      </c>
      <c r="B3" s="216"/>
      <c r="C3" s="216"/>
      <c r="D3" s="216"/>
      <c r="E3" s="216"/>
      <c r="F3" s="216"/>
      <c r="G3" s="216"/>
      <c r="H3" s="216"/>
      <c r="I3" s="216"/>
      <c r="J3" s="15"/>
    </row>
    <row r="4" spans="1:1024" ht="15" customHeight="1">
      <c r="A4" s="192"/>
      <c r="B4" s="192"/>
      <c r="C4" s="192"/>
      <c r="D4" s="192"/>
      <c r="E4" s="192"/>
      <c r="F4" s="192"/>
      <c r="G4" s="192"/>
      <c r="H4" s="192"/>
      <c r="I4" s="192"/>
      <c r="J4" s="14"/>
    </row>
    <row r="5" spans="1:1024" ht="15" customHeight="1">
      <c r="A5" s="112" t="s">
        <v>7</v>
      </c>
      <c r="B5" s="220" t="s">
        <v>8</v>
      </c>
      <c r="C5" s="220"/>
      <c r="D5" s="220"/>
      <c r="E5" s="220"/>
      <c r="F5" s="220"/>
      <c r="G5" s="225"/>
      <c r="H5" s="225"/>
      <c r="I5" s="225"/>
      <c r="J5" s="17"/>
    </row>
    <row r="6" spans="1:1024" ht="15" customHeight="1">
      <c r="A6" s="112" t="s">
        <v>9</v>
      </c>
      <c r="B6" s="220" t="s">
        <v>10</v>
      </c>
      <c r="C6" s="220"/>
      <c r="D6" s="220"/>
      <c r="E6" s="220"/>
      <c r="F6" s="220"/>
      <c r="G6" s="165" t="s">
        <v>145</v>
      </c>
      <c r="H6" s="165"/>
      <c r="I6" s="165"/>
      <c r="J6" s="17"/>
    </row>
    <row r="7" spans="1:1024" ht="15" customHeight="1">
      <c r="A7" s="19" t="s">
        <v>11</v>
      </c>
      <c r="B7" s="214" t="s">
        <v>12</v>
      </c>
      <c r="C7" s="214"/>
      <c r="D7" s="214"/>
      <c r="E7" s="214"/>
      <c r="F7" s="214"/>
      <c r="G7" s="221" t="s">
        <v>144</v>
      </c>
      <c r="H7" s="221"/>
      <c r="I7" s="221"/>
      <c r="J7" s="118"/>
    </row>
    <row r="8" spans="1:1024" ht="15" customHeight="1">
      <c r="A8" s="112" t="s">
        <v>13</v>
      </c>
      <c r="B8" s="21" t="s">
        <v>14</v>
      </c>
      <c r="C8" s="22"/>
      <c r="D8" s="22"/>
      <c r="E8" s="22"/>
      <c r="F8" s="22"/>
      <c r="G8" s="219" t="s">
        <v>150</v>
      </c>
      <c r="H8" s="219"/>
      <c r="I8" s="219"/>
      <c r="J8" s="118"/>
    </row>
    <row r="9" spans="1:1024" ht="15" customHeight="1">
      <c r="A9" s="192"/>
      <c r="B9" s="192"/>
      <c r="C9" s="192"/>
      <c r="D9" s="192"/>
      <c r="E9" s="192"/>
      <c r="F9" s="192"/>
      <c r="G9" s="192"/>
      <c r="H9" s="192"/>
      <c r="I9" s="192"/>
      <c r="J9" s="118"/>
    </row>
    <row r="10" spans="1:1024" ht="15" customHeight="1">
      <c r="A10" s="216" t="s">
        <v>15</v>
      </c>
      <c r="B10" s="216"/>
      <c r="C10" s="216"/>
      <c r="D10" s="216"/>
      <c r="E10" s="216"/>
      <c r="F10" s="216"/>
      <c r="G10" s="216"/>
      <c r="H10" s="216"/>
      <c r="I10" s="216"/>
      <c r="J10" s="118"/>
    </row>
    <row r="11" spans="1:1024" ht="15" customHeight="1">
      <c r="A11" s="112">
        <v>1</v>
      </c>
      <c r="B11" s="220" t="s">
        <v>16</v>
      </c>
      <c r="C11" s="220"/>
      <c r="D11" s="220"/>
      <c r="E11" s="220"/>
      <c r="F11" s="220"/>
      <c r="G11" s="220"/>
      <c r="H11" s="221" t="s">
        <v>17</v>
      </c>
      <c r="I11" s="221"/>
      <c r="J11" s="118"/>
    </row>
    <row r="12" spans="1:1024" ht="15" customHeight="1">
      <c r="A12" s="112">
        <v>2</v>
      </c>
      <c r="B12" s="220" t="s">
        <v>18</v>
      </c>
      <c r="C12" s="220"/>
      <c r="D12" s="220"/>
      <c r="E12" s="220"/>
      <c r="F12" s="220"/>
      <c r="G12" s="220"/>
      <c r="H12" s="222">
        <v>1</v>
      </c>
      <c r="I12" s="222"/>
      <c r="J12" s="118"/>
      <c r="AMG12" s="11"/>
      <c r="AMH12" s="11"/>
      <c r="AMI12" s="11"/>
      <c r="AMJ12" s="11"/>
    </row>
    <row r="13" spans="1:1024" ht="15" customHeight="1">
      <c r="A13" s="112">
        <v>3</v>
      </c>
      <c r="B13" s="21" t="s">
        <v>19</v>
      </c>
      <c r="C13" s="223" t="s">
        <v>152</v>
      </c>
      <c r="D13" s="223"/>
      <c r="E13" s="223"/>
      <c r="F13" s="223"/>
      <c r="G13" s="223"/>
      <c r="H13" s="223"/>
      <c r="I13" s="223"/>
      <c r="J13" s="118"/>
      <c r="AMG13" s="11"/>
      <c r="AMH13" s="11"/>
      <c r="AMI13" s="11"/>
      <c r="AMJ13" s="11"/>
    </row>
    <row r="14" spans="1:1024" ht="15" customHeight="1">
      <c r="A14" s="192"/>
      <c r="B14" s="192"/>
      <c r="C14" s="192"/>
      <c r="D14" s="192"/>
      <c r="E14" s="192"/>
      <c r="F14" s="192"/>
      <c r="G14" s="192"/>
      <c r="H14" s="192"/>
      <c r="I14" s="192"/>
      <c r="J14" s="118"/>
      <c r="AMG14" s="11"/>
      <c r="AMH14" s="11"/>
      <c r="AMI14" s="11"/>
      <c r="AMJ14" s="11"/>
    </row>
    <row r="15" spans="1:1024" ht="15" customHeight="1">
      <c r="A15" s="216" t="s">
        <v>20</v>
      </c>
      <c r="B15" s="216"/>
      <c r="C15" s="216"/>
      <c r="D15" s="216"/>
      <c r="E15" s="216"/>
      <c r="F15" s="216"/>
      <c r="G15" s="216"/>
      <c r="H15" s="216"/>
      <c r="I15" s="216"/>
      <c r="J15" s="23"/>
      <c r="AMG15" s="11"/>
      <c r="AMH15" s="11"/>
      <c r="AMI15" s="11"/>
      <c r="AMJ15" s="11"/>
    </row>
    <row r="16" spans="1:1024" ht="15" customHeight="1">
      <c r="A16" s="192"/>
      <c r="B16" s="192"/>
      <c r="C16" s="192"/>
      <c r="D16" s="192"/>
      <c r="E16" s="192"/>
      <c r="F16" s="192"/>
      <c r="G16" s="192"/>
      <c r="H16" s="192"/>
      <c r="I16" s="192"/>
      <c r="J16" s="14"/>
      <c r="AMG16" s="11"/>
      <c r="AMH16" s="11"/>
      <c r="AMI16" s="11"/>
      <c r="AMJ16" s="11"/>
    </row>
    <row r="17" spans="1:1024" ht="15" customHeight="1">
      <c r="A17" s="217" t="s">
        <v>21</v>
      </c>
      <c r="B17" s="217"/>
      <c r="C17" s="217"/>
      <c r="D17" s="217"/>
      <c r="E17" s="217"/>
      <c r="F17" s="217"/>
      <c r="G17" s="217"/>
      <c r="H17" s="217"/>
      <c r="I17" s="217"/>
      <c r="J17" s="24"/>
      <c r="AMG17" s="11"/>
      <c r="AMH17" s="11"/>
      <c r="AMI17" s="11"/>
      <c r="AMJ17" s="11"/>
    </row>
    <row r="18" spans="1:1024" ht="15" customHeight="1">
      <c r="A18" s="183" t="s">
        <v>22</v>
      </c>
      <c r="B18" s="183"/>
      <c r="C18" s="183"/>
      <c r="D18" s="183"/>
      <c r="E18" s="183"/>
      <c r="F18" s="183"/>
      <c r="G18" s="183"/>
      <c r="H18" s="183"/>
      <c r="I18" s="183"/>
      <c r="J18" s="25"/>
      <c r="AMG18" s="11"/>
      <c r="AMH18" s="11"/>
      <c r="AMI18" s="11"/>
      <c r="AMJ18" s="11"/>
    </row>
    <row r="19" spans="1:1024" ht="15" customHeight="1">
      <c r="A19" s="62">
        <v>1</v>
      </c>
      <c r="B19" s="195" t="s">
        <v>23</v>
      </c>
      <c r="C19" s="195"/>
      <c r="D19" s="195"/>
      <c r="E19" s="195"/>
      <c r="F19" s="195"/>
      <c r="G19" s="195"/>
      <c r="H19" s="215" t="s">
        <v>156</v>
      </c>
      <c r="I19" s="215"/>
      <c r="J19" s="25"/>
      <c r="AMG19" s="11"/>
      <c r="AMH19" s="11"/>
      <c r="AMI19" s="11"/>
      <c r="AMJ19" s="11"/>
    </row>
    <row r="20" spans="1:1024" ht="15" customHeight="1">
      <c r="A20" s="62">
        <v>2</v>
      </c>
      <c r="B20" s="195" t="s">
        <v>24</v>
      </c>
      <c r="C20" s="195"/>
      <c r="D20" s="195"/>
      <c r="E20" s="195"/>
      <c r="F20" s="195"/>
      <c r="G20" s="195"/>
      <c r="H20" s="215" t="s">
        <v>151</v>
      </c>
      <c r="I20" s="215"/>
      <c r="J20" s="25"/>
      <c r="AMG20" s="11"/>
      <c r="AMH20" s="11"/>
      <c r="AMI20" s="11"/>
      <c r="AMJ20" s="11"/>
    </row>
    <row r="21" spans="1:1024" ht="15" customHeight="1">
      <c r="A21" s="62">
        <v>3</v>
      </c>
      <c r="B21" s="195" t="s">
        <v>25</v>
      </c>
      <c r="C21" s="195"/>
      <c r="D21" s="195"/>
      <c r="E21" s="195"/>
      <c r="F21" s="195"/>
      <c r="G21" s="195"/>
      <c r="H21" s="218">
        <v>1730.75</v>
      </c>
      <c r="I21" s="218"/>
      <c r="J21" s="27"/>
      <c r="AMG21" s="11"/>
      <c r="AMH21" s="11"/>
      <c r="AMI21" s="11"/>
      <c r="AMJ21" s="11"/>
    </row>
    <row r="22" spans="1:1024" ht="15" customHeight="1">
      <c r="A22" s="62">
        <v>4</v>
      </c>
      <c r="B22" s="195" t="s">
        <v>26</v>
      </c>
      <c r="C22" s="195"/>
      <c r="D22" s="195"/>
      <c r="E22" s="195"/>
      <c r="F22" s="195"/>
      <c r="G22" s="195"/>
      <c r="H22" s="215" t="s">
        <v>153</v>
      </c>
      <c r="I22" s="215"/>
      <c r="J22" s="28"/>
      <c r="K22" s="29"/>
      <c r="L22" s="29"/>
      <c r="M22" s="29"/>
      <c r="N22" s="29"/>
      <c r="O22" s="29"/>
      <c r="P22" s="29"/>
      <c r="Q22" s="29"/>
      <c r="R22" s="29"/>
      <c r="AMG22" s="11"/>
      <c r="AMH22" s="11"/>
      <c r="AMI22" s="11"/>
      <c r="AMJ22" s="11"/>
    </row>
    <row r="23" spans="1:1024" ht="15" customHeight="1">
      <c r="A23" s="62">
        <v>5</v>
      </c>
      <c r="B23" s="195" t="s">
        <v>27</v>
      </c>
      <c r="C23" s="195"/>
      <c r="D23" s="195"/>
      <c r="E23" s="195"/>
      <c r="F23" s="195"/>
      <c r="G23" s="195"/>
      <c r="H23" s="212">
        <v>45717</v>
      </c>
      <c r="I23" s="212"/>
      <c r="J23" s="28"/>
      <c r="AMG23" s="11"/>
      <c r="AMH23" s="11"/>
      <c r="AMI23" s="11"/>
      <c r="AMJ23" s="11"/>
    </row>
    <row r="24" spans="1:1024" ht="15" customHeight="1">
      <c r="A24" s="210"/>
      <c r="B24" s="210"/>
      <c r="C24" s="210"/>
      <c r="D24" s="210"/>
      <c r="E24" s="210"/>
      <c r="F24" s="210"/>
      <c r="G24" s="210"/>
      <c r="H24" s="210"/>
      <c r="I24" s="210"/>
      <c r="J24" s="118"/>
      <c r="AMG24" s="11"/>
      <c r="AMH24" s="11"/>
      <c r="AMI24" s="11"/>
      <c r="AMJ24" s="11"/>
    </row>
    <row r="25" spans="1:1024" ht="15" customHeight="1">
      <c r="A25" s="182" t="s">
        <v>28</v>
      </c>
      <c r="B25" s="182"/>
      <c r="C25" s="182"/>
      <c r="D25" s="182"/>
      <c r="E25" s="182"/>
      <c r="F25" s="182"/>
      <c r="G25" s="182"/>
      <c r="H25" s="182"/>
      <c r="I25" s="182"/>
      <c r="J25" s="30"/>
      <c r="AMG25" s="11"/>
      <c r="AMH25" s="11"/>
      <c r="AMI25" s="11"/>
      <c r="AMJ25" s="11"/>
    </row>
    <row r="26" spans="1:1024" ht="15" customHeight="1">
      <c r="A26" s="115">
        <v>1</v>
      </c>
      <c r="B26" s="183" t="s">
        <v>29</v>
      </c>
      <c r="C26" s="183"/>
      <c r="D26" s="183"/>
      <c r="E26" s="183"/>
      <c r="F26" s="183"/>
      <c r="G26" s="183"/>
      <c r="H26" s="213" t="s">
        <v>30</v>
      </c>
      <c r="I26" s="213"/>
      <c r="J26" s="32"/>
      <c r="AMG26" s="11"/>
      <c r="AMH26" s="11"/>
      <c r="AMI26" s="11"/>
      <c r="AMJ26" s="11"/>
    </row>
    <row r="27" spans="1:1024" ht="15" customHeight="1">
      <c r="A27" s="62" t="s">
        <v>7</v>
      </c>
      <c r="B27" s="214" t="s">
        <v>31</v>
      </c>
      <c r="C27" s="214"/>
      <c r="D27" s="214"/>
      <c r="E27" s="214"/>
      <c r="F27" s="214"/>
      <c r="G27" s="33"/>
      <c r="H27" s="171">
        <f>H21</f>
        <v>1730.75</v>
      </c>
      <c r="I27" s="171"/>
      <c r="J27" s="35">
        <f>((H27/(H21/220)))</f>
        <v>220</v>
      </c>
      <c r="K27" s="205"/>
      <c r="L27" s="205"/>
      <c r="M27" s="205"/>
      <c r="N27" s="205"/>
      <c r="O27" s="205"/>
      <c r="P27" s="205"/>
      <c r="Q27" s="205"/>
      <c r="R27" s="205"/>
      <c r="AMG27" s="11"/>
      <c r="AMH27" s="11"/>
      <c r="AMI27" s="11"/>
      <c r="AMJ27" s="11"/>
    </row>
    <row r="28" spans="1:1024" ht="15" customHeight="1">
      <c r="A28" s="36" t="s">
        <v>9</v>
      </c>
      <c r="B28" s="206" t="s">
        <v>32</v>
      </c>
      <c r="C28" s="206"/>
      <c r="D28" s="206"/>
      <c r="E28" s="206"/>
      <c r="F28" s="206"/>
      <c r="G28" s="38"/>
      <c r="H28" s="171">
        <v>0</v>
      </c>
      <c r="I28" s="171"/>
      <c r="J28" s="39"/>
      <c r="K28" s="205"/>
      <c r="L28" s="205"/>
      <c r="M28" s="205"/>
      <c r="N28" s="205"/>
      <c r="O28" s="205"/>
      <c r="P28" s="205"/>
      <c r="Q28" s="205"/>
      <c r="R28" s="205"/>
      <c r="AMG28" s="11"/>
      <c r="AMH28" s="11"/>
      <c r="AMI28" s="11"/>
      <c r="AMJ28" s="11"/>
    </row>
    <row r="29" spans="1:1024" ht="15" customHeight="1">
      <c r="A29" s="36" t="s">
        <v>11</v>
      </c>
      <c r="B29" s="206" t="s">
        <v>33</v>
      </c>
      <c r="C29" s="206"/>
      <c r="D29" s="206"/>
      <c r="E29" s="206"/>
      <c r="F29" s="206"/>
      <c r="G29" s="38"/>
      <c r="H29" s="211">
        <v>0</v>
      </c>
      <c r="I29" s="211"/>
      <c r="J29" s="39"/>
      <c r="K29" s="40"/>
      <c r="L29" s="40"/>
      <c r="M29" s="40"/>
      <c r="N29" s="40"/>
      <c r="O29" s="40"/>
      <c r="P29" s="40"/>
      <c r="Q29" s="40"/>
      <c r="R29" s="40"/>
      <c r="AMG29" s="11"/>
      <c r="AMH29" s="11"/>
      <c r="AMI29" s="11"/>
      <c r="AMJ29" s="11"/>
    </row>
    <row r="30" spans="1:1024" ht="15" customHeight="1">
      <c r="A30" s="62" t="s">
        <v>13</v>
      </c>
      <c r="B30" s="206" t="s">
        <v>34</v>
      </c>
      <c r="C30" s="206"/>
      <c r="D30" s="206"/>
      <c r="E30" s="206"/>
      <c r="F30" s="206"/>
      <c r="G30" s="38"/>
      <c r="H30" s="171">
        <v>0</v>
      </c>
      <c r="I30" s="171"/>
      <c r="J30" s="41"/>
      <c r="AMG30" s="11"/>
      <c r="AMH30" s="11"/>
      <c r="AMI30" s="11"/>
      <c r="AMJ30" s="11"/>
    </row>
    <row r="31" spans="1:1024" ht="15" customHeight="1">
      <c r="A31" s="62" t="s">
        <v>35</v>
      </c>
      <c r="B31" s="206" t="s">
        <v>36</v>
      </c>
      <c r="C31" s="206"/>
      <c r="D31" s="206"/>
      <c r="E31" s="206"/>
      <c r="F31" s="206"/>
      <c r="G31" s="38"/>
      <c r="H31" s="171">
        <v>0</v>
      </c>
      <c r="I31" s="171"/>
      <c r="J31" s="41"/>
      <c r="L31" s="42"/>
      <c r="AMG31" s="11"/>
      <c r="AMH31" s="11"/>
      <c r="AMI31" s="11"/>
      <c r="AMJ31" s="11"/>
    </row>
    <row r="32" spans="1:1024" ht="15" customHeight="1">
      <c r="A32" s="112" t="s">
        <v>37</v>
      </c>
      <c r="B32" s="206" t="s">
        <v>38</v>
      </c>
      <c r="C32" s="206"/>
      <c r="D32" s="206"/>
      <c r="E32" s="206"/>
      <c r="F32" s="206"/>
      <c r="G32" s="38"/>
      <c r="H32" s="180">
        <v>0</v>
      </c>
      <c r="I32" s="180"/>
      <c r="J32" s="43"/>
      <c r="AMG32" s="11"/>
      <c r="AMH32" s="11"/>
      <c r="AMI32" s="11"/>
      <c r="AMJ32" s="11"/>
    </row>
    <row r="33" spans="1:1024" ht="15" customHeight="1">
      <c r="A33" s="112" t="s">
        <v>39</v>
      </c>
      <c r="B33" s="114" t="s">
        <v>40</v>
      </c>
      <c r="C33" s="44"/>
      <c r="D33" s="44"/>
      <c r="E33" s="44"/>
      <c r="F33" s="44"/>
      <c r="G33" s="45"/>
      <c r="H33" s="166">
        <v>0</v>
      </c>
      <c r="I33" s="166"/>
      <c r="J33" s="43"/>
      <c r="AMG33" s="11"/>
      <c r="AMH33" s="11"/>
      <c r="AMI33" s="11"/>
      <c r="AMJ33" s="11"/>
    </row>
    <row r="34" spans="1:1024" ht="15" customHeight="1">
      <c r="A34" s="62" t="s">
        <v>41</v>
      </c>
      <c r="B34" s="207" t="s">
        <v>42</v>
      </c>
      <c r="C34" s="207"/>
      <c r="D34" s="207"/>
      <c r="E34" s="207"/>
      <c r="F34" s="207"/>
      <c r="G34" s="46"/>
      <c r="H34" s="208">
        <v>0</v>
      </c>
      <c r="I34" s="208"/>
      <c r="J34" s="47"/>
      <c r="AMG34" s="11"/>
      <c r="AMH34" s="11"/>
      <c r="AMI34" s="11"/>
      <c r="AMJ34" s="11"/>
    </row>
    <row r="35" spans="1:1024" ht="15" customHeight="1">
      <c r="A35" s="184" t="s">
        <v>43</v>
      </c>
      <c r="B35" s="184"/>
      <c r="C35" s="184"/>
      <c r="D35" s="184"/>
      <c r="E35" s="184"/>
      <c r="F35" s="184"/>
      <c r="G35" s="184"/>
      <c r="H35" s="209">
        <f>SUM(H27:I34)</f>
        <v>1730.75</v>
      </c>
      <c r="I35" s="209"/>
      <c r="J35" s="48"/>
      <c r="AMG35" s="11"/>
      <c r="AMH35" s="11"/>
      <c r="AMI35" s="11"/>
      <c r="AMJ35" s="11"/>
    </row>
    <row r="36" spans="1:1024" ht="15" customHeight="1">
      <c r="A36" s="210"/>
      <c r="B36" s="210"/>
      <c r="C36" s="210"/>
      <c r="D36" s="210"/>
      <c r="E36" s="210"/>
      <c r="F36" s="210"/>
      <c r="G36" s="210"/>
      <c r="H36" s="210"/>
      <c r="I36" s="210"/>
      <c r="J36" s="118"/>
      <c r="AMG36" s="11"/>
      <c r="AMH36" s="11"/>
      <c r="AMI36" s="11"/>
      <c r="AMJ36" s="11"/>
    </row>
    <row r="37" spans="1:1024" ht="15" customHeight="1">
      <c r="A37" s="182" t="s">
        <v>44</v>
      </c>
      <c r="B37" s="182"/>
      <c r="C37" s="182"/>
      <c r="D37" s="182"/>
      <c r="E37" s="182"/>
      <c r="F37" s="182"/>
      <c r="G37" s="182"/>
      <c r="H37" s="182"/>
      <c r="I37" s="182"/>
      <c r="J37" s="118"/>
      <c r="AMG37" s="11"/>
      <c r="AMH37" s="11"/>
      <c r="AMI37" s="11"/>
      <c r="AMJ37" s="11"/>
    </row>
    <row r="38" spans="1:1024" ht="15" customHeight="1">
      <c r="A38" s="183" t="s">
        <v>45</v>
      </c>
      <c r="B38" s="183"/>
      <c r="C38" s="183"/>
      <c r="D38" s="183"/>
      <c r="E38" s="183"/>
      <c r="F38" s="183"/>
      <c r="G38" s="183"/>
      <c r="H38" s="183"/>
      <c r="I38" s="183"/>
      <c r="J38" s="118"/>
      <c r="AMG38" s="11"/>
      <c r="AMH38" s="11"/>
      <c r="AMI38" s="11"/>
      <c r="AMJ38" s="11"/>
    </row>
    <row r="39" spans="1:1024" ht="15" customHeight="1">
      <c r="A39" s="115" t="s">
        <v>46</v>
      </c>
      <c r="B39" s="183" t="s">
        <v>47</v>
      </c>
      <c r="C39" s="183"/>
      <c r="D39" s="183"/>
      <c r="E39" s="183"/>
      <c r="F39" s="183"/>
      <c r="G39" s="183"/>
      <c r="H39" s="115" t="s">
        <v>48</v>
      </c>
      <c r="I39" s="49" t="s">
        <v>30</v>
      </c>
      <c r="J39" s="118"/>
      <c r="AMG39" s="11"/>
      <c r="AMH39" s="11"/>
      <c r="AMI39" s="11"/>
      <c r="AMJ39" s="11"/>
    </row>
    <row r="40" spans="1:1024" ht="15" customHeight="1">
      <c r="A40" s="62" t="s">
        <v>7</v>
      </c>
      <c r="B40" s="195" t="s">
        <v>49</v>
      </c>
      <c r="C40" s="195"/>
      <c r="D40" s="195"/>
      <c r="E40" s="195"/>
      <c r="F40" s="195"/>
      <c r="G40" s="195"/>
      <c r="H40" s="104">
        <v>8.3299999999999999E-2</v>
      </c>
      <c r="I40" s="98">
        <f>H40*H35</f>
        <v>144.17147499999999</v>
      </c>
      <c r="J40" s="118"/>
      <c r="K40" s="205"/>
      <c r="L40" s="205"/>
      <c r="M40" s="205"/>
      <c r="N40" s="205"/>
      <c r="O40" s="205"/>
      <c r="P40" s="205"/>
      <c r="Q40" s="205"/>
      <c r="R40" s="205"/>
      <c r="AMG40" s="11"/>
      <c r="AMH40" s="11"/>
      <c r="AMI40" s="11"/>
      <c r="AMJ40" s="11"/>
    </row>
    <row r="41" spans="1:1024" ht="15" customHeight="1">
      <c r="A41" s="62" t="s">
        <v>9</v>
      </c>
      <c r="B41" s="195" t="s">
        <v>50</v>
      </c>
      <c r="C41" s="195"/>
      <c r="D41" s="195"/>
      <c r="E41" s="195"/>
      <c r="F41" s="195"/>
      <c r="G41" s="195"/>
      <c r="H41" s="104">
        <v>2.7799999999999998E-2</v>
      </c>
      <c r="I41" s="98">
        <f>H41*H35</f>
        <v>48.114849999999997</v>
      </c>
      <c r="J41" s="118"/>
      <c r="K41" s="205"/>
      <c r="L41" s="205"/>
      <c r="M41" s="205"/>
      <c r="N41" s="205"/>
      <c r="O41" s="205"/>
      <c r="P41" s="205"/>
      <c r="Q41" s="205"/>
      <c r="R41" s="205"/>
      <c r="AMG41" s="11"/>
      <c r="AMH41" s="11"/>
      <c r="AMI41" s="11"/>
      <c r="AMJ41" s="11"/>
    </row>
    <row r="42" spans="1:1024" ht="15" customHeight="1">
      <c r="A42" s="36" t="s">
        <v>11</v>
      </c>
      <c r="B42" s="170" t="s">
        <v>51</v>
      </c>
      <c r="C42" s="170"/>
      <c r="D42" s="170"/>
      <c r="E42" s="170"/>
      <c r="F42" s="170"/>
      <c r="G42" s="170"/>
      <c r="H42" s="51"/>
      <c r="I42" s="52">
        <v>0</v>
      </c>
      <c r="J42" s="118"/>
      <c r="K42" s="205"/>
      <c r="L42" s="205"/>
      <c r="M42" s="205"/>
      <c r="N42" s="205"/>
      <c r="O42" s="205"/>
      <c r="P42" s="205"/>
      <c r="Q42" s="205"/>
      <c r="R42" s="205"/>
      <c r="AMG42" s="11"/>
      <c r="AMH42" s="11"/>
      <c r="AMI42" s="11"/>
      <c r="AMJ42" s="11"/>
    </row>
    <row r="43" spans="1:1024" ht="15" customHeight="1">
      <c r="A43" s="184" t="s">
        <v>52</v>
      </c>
      <c r="B43" s="184"/>
      <c r="C43" s="184"/>
      <c r="D43" s="184"/>
      <c r="E43" s="184"/>
      <c r="F43" s="184"/>
      <c r="G43" s="184"/>
      <c r="H43" s="191">
        <f>SUM(I40:I42)</f>
        <v>192.28632499999998</v>
      </c>
      <c r="I43" s="191"/>
      <c r="J43" s="118"/>
      <c r="AMG43" s="11"/>
      <c r="AMH43" s="11"/>
      <c r="AMI43" s="11"/>
      <c r="AMJ43" s="11"/>
    </row>
    <row r="44" spans="1:1024" ht="15" customHeight="1">
      <c r="A44" s="199"/>
      <c r="B44" s="199"/>
      <c r="C44" s="199"/>
      <c r="D44" s="199"/>
      <c r="E44" s="199"/>
      <c r="F44" s="199"/>
      <c r="G44" s="199"/>
      <c r="H44" s="199"/>
      <c r="I44" s="199"/>
      <c r="J44" s="118"/>
      <c r="AMG44" s="11"/>
      <c r="AMH44" s="11"/>
      <c r="AMI44" s="11"/>
      <c r="AMJ44" s="11"/>
    </row>
    <row r="45" spans="1:1024" ht="15" customHeight="1">
      <c r="A45" s="183" t="s">
        <v>53</v>
      </c>
      <c r="B45" s="183"/>
      <c r="C45" s="183"/>
      <c r="D45" s="183"/>
      <c r="E45" s="183"/>
      <c r="F45" s="183"/>
      <c r="G45" s="183"/>
      <c r="H45" s="183"/>
      <c r="I45" s="183"/>
      <c r="J45" s="118"/>
      <c r="AMG45" s="11"/>
      <c r="AMH45" s="11"/>
      <c r="AMI45" s="11"/>
      <c r="AMJ45" s="11"/>
    </row>
    <row r="46" spans="1:1024" ht="15" customHeight="1">
      <c r="A46" s="115" t="s">
        <v>54</v>
      </c>
      <c r="B46" s="183" t="s">
        <v>55</v>
      </c>
      <c r="C46" s="183"/>
      <c r="D46" s="183"/>
      <c r="E46" s="183"/>
      <c r="F46" s="183"/>
      <c r="G46" s="183"/>
      <c r="H46" s="115" t="s">
        <v>48</v>
      </c>
      <c r="I46" s="49" t="s">
        <v>30</v>
      </c>
      <c r="J46" s="118"/>
      <c r="AMG46" s="11"/>
      <c r="AMH46" s="11"/>
      <c r="AMI46" s="11"/>
      <c r="AMJ46" s="11"/>
    </row>
    <row r="47" spans="1:1024" ht="15" customHeight="1">
      <c r="A47" s="62" t="s">
        <v>7</v>
      </c>
      <c r="B47" s="170" t="s">
        <v>56</v>
      </c>
      <c r="C47" s="170"/>
      <c r="D47" s="170"/>
      <c r="E47" s="170"/>
      <c r="F47" s="170"/>
      <c r="G47" s="170"/>
      <c r="H47" s="104">
        <v>0.2</v>
      </c>
      <c r="I47" s="113">
        <f>(H35+H43)*H47</f>
        <v>384.60726500000004</v>
      </c>
      <c r="J47" s="118"/>
      <c r="K47" s="95">
        <f>H35*H47</f>
        <v>346.15000000000003</v>
      </c>
      <c r="AMG47" s="11"/>
      <c r="AMH47" s="11"/>
      <c r="AMI47" s="11"/>
      <c r="AMJ47" s="11"/>
    </row>
    <row r="48" spans="1:1024" ht="15" customHeight="1">
      <c r="A48" s="62" t="s">
        <v>9</v>
      </c>
      <c r="B48" s="170" t="s">
        <v>57</v>
      </c>
      <c r="C48" s="170"/>
      <c r="D48" s="170"/>
      <c r="E48" s="170"/>
      <c r="F48" s="170"/>
      <c r="G48" s="170"/>
      <c r="H48" s="104">
        <v>2.5000000000000001E-2</v>
      </c>
      <c r="I48" s="113">
        <f>(H35+H43)*H48</f>
        <v>48.075908125000005</v>
      </c>
      <c r="J48" s="118"/>
      <c r="AMG48" s="11"/>
      <c r="AMH48" s="11"/>
      <c r="AMI48" s="11"/>
      <c r="AMJ48" s="11"/>
    </row>
    <row r="49" spans="1:1024" s="101" customFormat="1" ht="15" customHeight="1">
      <c r="A49" s="91" t="s">
        <v>11</v>
      </c>
      <c r="B49" s="170" t="s">
        <v>58</v>
      </c>
      <c r="C49" s="170"/>
      <c r="D49" s="170"/>
      <c r="E49" s="170"/>
      <c r="F49" s="170"/>
      <c r="G49" s="170"/>
      <c r="H49" s="106">
        <v>0.03</v>
      </c>
      <c r="I49" s="113">
        <f>(H35+H43)*H49</f>
        <v>57.691089749999996</v>
      </c>
      <c r="J49" s="17"/>
      <c r="K49" s="97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100"/>
      <c r="DM49" s="100"/>
      <c r="DN49" s="100"/>
      <c r="DO49" s="100"/>
      <c r="DP49" s="100"/>
      <c r="DQ49" s="100"/>
      <c r="DR49" s="100"/>
      <c r="DS49" s="100"/>
      <c r="DT49" s="100"/>
      <c r="DU49" s="100"/>
      <c r="DV49" s="100"/>
      <c r="DW49" s="100"/>
      <c r="DX49" s="100"/>
      <c r="DY49" s="100"/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100"/>
      <c r="EN49" s="100"/>
      <c r="EO49" s="100"/>
      <c r="EP49" s="100"/>
      <c r="EQ49" s="100"/>
      <c r="ER49" s="100"/>
      <c r="ES49" s="100"/>
      <c r="ET49" s="100"/>
      <c r="EU49" s="100"/>
      <c r="EV49" s="100"/>
      <c r="EW49" s="100"/>
      <c r="EX49" s="100"/>
      <c r="EY49" s="100"/>
      <c r="EZ49" s="100"/>
      <c r="FA49" s="100"/>
      <c r="FB49" s="100"/>
      <c r="FC49" s="100"/>
      <c r="FD49" s="100"/>
      <c r="FE49" s="100"/>
      <c r="FF49" s="100"/>
      <c r="FG49" s="100"/>
      <c r="FH49" s="100"/>
      <c r="FI49" s="100"/>
      <c r="FJ49" s="100"/>
      <c r="FK49" s="100"/>
      <c r="FL49" s="100"/>
      <c r="FM49" s="100"/>
      <c r="FN49" s="100"/>
      <c r="FO49" s="100"/>
      <c r="FP49" s="100"/>
      <c r="FQ49" s="100"/>
      <c r="FR49" s="100"/>
      <c r="FS49" s="100"/>
      <c r="FT49" s="100"/>
      <c r="FU49" s="100"/>
      <c r="FV49" s="100"/>
      <c r="FW49" s="100"/>
      <c r="FX49" s="100"/>
      <c r="FY49" s="100"/>
      <c r="FZ49" s="100"/>
      <c r="GA49" s="100"/>
      <c r="GB49" s="100"/>
      <c r="GC49" s="100"/>
      <c r="GD49" s="100"/>
      <c r="GE49" s="100"/>
      <c r="GF49" s="100"/>
      <c r="GG49" s="100"/>
      <c r="GH49" s="100"/>
      <c r="GI49" s="100"/>
      <c r="GJ49" s="100"/>
      <c r="GK49" s="100"/>
      <c r="GL49" s="100"/>
      <c r="GM49" s="100"/>
      <c r="GN49" s="100"/>
      <c r="GO49" s="100"/>
      <c r="GP49" s="100"/>
      <c r="GQ49" s="100"/>
      <c r="GR49" s="100"/>
      <c r="GS49" s="100"/>
      <c r="GT49" s="100"/>
      <c r="GU49" s="100"/>
      <c r="GV49" s="100"/>
      <c r="GW49" s="100"/>
      <c r="GX49" s="100"/>
      <c r="GY49" s="100"/>
      <c r="GZ49" s="100"/>
      <c r="HA49" s="100"/>
      <c r="HB49" s="100"/>
      <c r="HC49" s="100"/>
      <c r="HD49" s="100"/>
      <c r="HE49" s="100"/>
      <c r="HF49" s="100"/>
      <c r="HG49" s="100"/>
      <c r="HH49" s="100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0"/>
      <c r="HX49" s="100"/>
      <c r="HY49" s="100"/>
      <c r="HZ49" s="100"/>
      <c r="IA49" s="100"/>
      <c r="IB49" s="100"/>
      <c r="IC49" s="100"/>
      <c r="ID49" s="100"/>
      <c r="IE49" s="100"/>
      <c r="IF49" s="100"/>
      <c r="IG49" s="100"/>
      <c r="IH49" s="100"/>
      <c r="II49" s="100"/>
      <c r="IJ49" s="100"/>
      <c r="IK49" s="100"/>
      <c r="IL49" s="100"/>
      <c r="IM49" s="100"/>
      <c r="IN49" s="100"/>
      <c r="IO49" s="100"/>
      <c r="IP49" s="100"/>
      <c r="IQ49" s="100"/>
      <c r="IR49" s="100"/>
      <c r="IS49" s="100"/>
      <c r="IT49" s="100"/>
      <c r="IU49" s="100"/>
      <c r="IV49" s="100"/>
      <c r="IW49" s="100"/>
      <c r="IX49" s="100"/>
      <c r="IY49" s="100"/>
      <c r="IZ49" s="100"/>
      <c r="JA49" s="100"/>
      <c r="JB49" s="100"/>
      <c r="JC49" s="100"/>
      <c r="JD49" s="100"/>
      <c r="JE49" s="100"/>
      <c r="JF49" s="100"/>
      <c r="JG49" s="100"/>
      <c r="JH49" s="100"/>
      <c r="JI49" s="100"/>
      <c r="JJ49" s="100"/>
      <c r="JK49" s="100"/>
      <c r="JL49" s="100"/>
      <c r="JM49" s="100"/>
      <c r="JN49" s="100"/>
      <c r="JO49" s="100"/>
      <c r="JP49" s="100"/>
      <c r="JQ49" s="100"/>
      <c r="JR49" s="100"/>
      <c r="JS49" s="100"/>
      <c r="JT49" s="100"/>
      <c r="JU49" s="100"/>
      <c r="JV49" s="100"/>
      <c r="JW49" s="100"/>
      <c r="JX49" s="100"/>
      <c r="JY49" s="100"/>
      <c r="JZ49" s="100"/>
      <c r="KA49" s="100"/>
      <c r="KB49" s="100"/>
      <c r="KC49" s="100"/>
      <c r="KD49" s="100"/>
      <c r="KE49" s="100"/>
      <c r="KF49" s="100"/>
      <c r="KG49" s="100"/>
      <c r="KH49" s="100"/>
      <c r="KI49" s="100"/>
      <c r="KJ49" s="100"/>
      <c r="KK49" s="100"/>
      <c r="KL49" s="100"/>
      <c r="KM49" s="100"/>
      <c r="KN49" s="100"/>
      <c r="KO49" s="100"/>
      <c r="KP49" s="100"/>
      <c r="KQ49" s="100"/>
      <c r="KR49" s="100"/>
      <c r="KS49" s="100"/>
      <c r="KT49" s="100"/>
      <c r="KU49" s="100"/>
      <c r="KV49" s="100"/>
      <c r="KW49" s="100"/>
      <c r="KX49" s="100"/>
      <c r="KY49" s="100"/>
      <c r="KZ49" s="100"/>
      <c r="LA49" s="100"/>
      <c r="LB49" s="100"/>
      <c r="LC49" s="100"/>
      <c r="LD49" s="100"/>
      <c r="LE49" s="100"/>
      <c r="LF49" s="100"/>
      <c r="LG49" s="100"/>
      <c r="LH49" s="100"/>
      <c r="LI49" s="100"/>
      <c r="LJ49" s="100"/>
      <c r="LK49" s="100"/>
      <c r="LL49" s="100"/>
      <c r="LM49" s="100"/>
      <c r="LN49" s="100"/>
      <c r="LO49" s="100"/>
      <c r="LP49" s="100"/>
      <c r="LQ49" s="100"/>
      <c r="LR49" s="100"/>
      <c r="LS49" s="100"/>
      <c r="LT49" s="100"/>
      <c r="LU49" s="100"/>
      <c r="LV49" s="100"/>
      <c r="LW49" s="100"/>
      <c r="LX49" s="100"/>
      <c r="LY49" s="100"/>
      <c r="LZ49" s="100"/>
      <c r="MA49" s="100"/>
      <c r="MB49" s="100"/>
      <c r="MC49" s="100"/>
      <c r="MD49" s="100"/>
      <c r="ME49" s="100"/>
      <c r="MF49" s="100"/>
      <c r="MG49" s="100"/>
      <c r="MH49" s="100"/>
      <c r="MI49" s="100"/>
      <c r="MJ49" s="100"/>
      <c r="MK49" s="100"/>
      <c r="ML49" s="100"/>
      <c r="MM49" s="100"/>
      <c r="MN49" s="100"/>
      <c r="MO49" s="100"/>
      <c r="MP49" s="100"/>
      <c r="MQ49" s="100"/>
      <c r="MR49" s="100"/>
      <c r="MS49" s="100"/>
      <c r="MT49" s="100"/>
      <c r="MU49" s="100"/>
      <c r="MV49" s="100"/>
      <c r="MW49" s="100"/>
      <c r="MX49" s="100"/>
      <c r="MY49" s="100"/>
      <c r="MZ49" s="100"/>
      <c r="NA49" s="100"/>
      <c r="NB49" s="100"/>
      <c r="NC49" s="100"/>
      <c r="ND49" s="100"/>
      <c r="NE49" s="100"/>
      <c r="NF49" s="100"/>
      <c r="NG49" s="100"/>
      <c r="NH49" s="100"/>
      <c r="NI49" s="100"/>
      <c r="NJ49" s="100"/>
      <c r="NK49" s="100"/>
      <c r="NL49" s="100"/>
      <c r="NM49" s="100"/>
      <c r="NN49" s="100"/>
      <c r="NO49" s="100"/>
      <c r="NP49" s="100"/>
      <c r="NQ49" s="100"/>
      <c r="NR49" s="100"/>
      <c r="NS49" s="100"/>
      <c r="NT49" s="100"/>
      <c r="NU49" s="100"/>
      <c r="NV49" s="100"/>
      <c r="NW49" s="100"/>
      <c r="NX49" s="100"/>
      <c r="NY49" s="100"/>
      <c r="NZ49" s="100"/>
      <c r="OA49" s="100"/>
      <c r="OB49" s="100"/>
      <c r="OC49" s="100"/>
      <c r="OD49" s="100"/>
      <c r="OE49" s="100"/>
      <c r="OF49" s="100"/>
      <c r="OG49" s="100"/>
      <c r="OH49" s="100"/>
      <c r="OI49" s="100"/>
      <c r="OJ49" s="100"/>
      <c r="OK49" s="100"/>
      <c r="OL49" s="100"/>
      <c r="OM49" s="100"/>
      <c r="ON49" s="100"/>
      <c r="OO49" s="100"/>
      <c r="OP49" s="100"/>
      <c r="OQ49" s="100"/>
      <c r="OR49" s="100"/>
      <c r="OS49" s="100"/>
      <c r="OT49" s="100"/>
      <c r="OU49" s="100"/>
      <c r="OV49" s="100"/>
      <c r="OW49" s="100"/>
      <c r="OX49" s="100"/>
      <c r="OY49" s="100"/>
      <c r="OZ49" s="100"/>
      <c r="PA49" s="100"/>
      <c r="PB49" s="100"/>
      <c r="PC49" s="100"/>
      <c r="PD49" s="100"/>
      <c r="PE49" s="100"/>
      <c r="PF49" s="100"/>
      <c r="PG49" s="100"/>
      <c r="PH49" s="100"/>
      <c r="PI49" s="100"/>
      <c r="PJ49" s="100"/>
      <c r="PK49" s="100"/>
      <c r="PL49" s="100"/>
      <c r="PM49" s="100"/>
      <c r="PN49" s="100"/>
      <c r="PO49" s="100"/>
      <c r="PP49" s="100"/>
      <c r="PQ49" s="100"/>
      <c r="PR49" s="100"/>
      <c r="PS49" s="100"/>
      <c r="PT49" s="100"/>
      <c r="PU49" s="100"/>
      <c r="PV49" s="100"/>
      <c r="PW49" s="100"/>
      <c r="PX49" s="100"/>
      <c r="PY49" s="100"/>
      <c r="PZ49" s="100"/>
      <c r="QA49" s="100"/>
      <c r="QB49" s="100"/>
      <c r="QC49" s="100"/>
      <c r="QD49" s="100"/>
      <c r="QE49" s="100"/>
      <c r="QF49" s="100"/>
      <c r="QG49" s="100"/>
      <c r="QH49" s="100"/>
      <c r="QI49" s="100"/>
      <c r="QJ49" s="100"/>
      <c r="QK49" s="100"/>
      <c r="QL49" s="100"/>
      <c r="QM49" s="100"/>
      <c r="QN49" s="100"/>
      <c r="QO49" s="100"/>
      <c r="QP49" s="100"/>
      <c r="QQ49" s="100"/>
      <c r="QR49" s="100"/>
      <c r="QS49" s="100"/>
      <c r="QT49" s="100"/>
      <c r="QU49" s="100"/>
      <c r="QV49" s="100"/>
      <c r="QW49" s="100"/>
      <c r="QX49" s="100"/>
      <c r="QY49" s="100"/>
      <c r="QZ49" s="100"/>
      <c r="RA49" s="100"/>
      <c r="RB49" s="100"/>
      <c r="RC49" s="100"/>
      <c r="RD49" s="100"/>
      <c r="RE49" s="100"/>
      <c r="RF49" s="100"/>
      <c r="RG49" s="100"/>
      <c r="RH49" s="100"/>
      <c r="RI49" s="100"/>
      <c r="RJ49" s="100"/>
      <c r="RK49" s="100"/>
      <c r="RL49" s="100"/>
      <c r="RM49" s="100"/>
      <c r="RN49" s="100"/>
      <c r="RO49" s="100"/>
      <c r="RP49" s="100"/>
      <c r="RQ49" s="100"/>
      <c r="RR49" s="100"/>
      <c r="RS49" s="100"/>
      <c r="RT49" s="100"/>
      <c r="RU49" s="100"/>
      <c r="RV49" s="100"/>
      <c r="RW49" s="100"/>
      <c r="RX49" s="100"/>
      <c r="RY49" s="100"/>
      <c r="RZ49" s="100"/>
      <c r="SA49" s="100"/>
      <c r="SB49" s="100"/>
      <c r="SC49" s="100"/>
      <c r="SD49" s="100"/>
      <c r="SE49" s="100"/>
      <c r="SF49" s="100"/>
      <c r="SG49" s="100"/>
      <c r="SH49" s="100"/>
      <c r="SI49" s="100"/>
      <c r="SJ49" s="100"/>
      <c r="SK49" s="100"/>
      <c r="SL49" s="100"/>
      <c r="SM49" s="100"/>
      <c r="SN49" s="100"/>
      <c r="SO49" s="100"/>
      <c r="SP49" s="100"/>
      <c r="SQ49" s="100"/>
      <c r="SR49" s="100"/>
      <c r="SS49" s="100"/>
      <c r="ST49" s="100"/>
      <c r="SU49" s="100"/>
      <c r="SV49" s="100"/>
      <c r="SW49" s="100"/>
      <c r="SX49" s="100"/>
      <c r="SY49" s="100"/>
      <c r="SZ49" s="100"/>
      <c r="TA49" s="100"/>
      <c r="TB49" s="100"/>
      <c r="TC49" s="100"/>
      <c r="TD49" s="100"/>
      <c r="TE49" s="100"/>
      <c r="TF49" s="100"/>
      <c r="TG49" s="100"/>
      <c r="TH49" s="100"/>
      <c r="TI49" s="100"/>
      <c r="TJ49" s="100"/>
      <c r="TK49" s="100"/>
      <c r="TL49" s="100"/>
      <c r="TM49" s="100"/>
      <c r="TN49" s="100"/>
      <c r="TO49" s="100"/>
      <c r="TP49" s="100"/>
      <c r="TQ49" s="100"/>
      <c r="TR49" s="100"/>
      <c r="TS49" s="100"/>
      <c r="TT49" s="100"/>
      <c r="TU49" s="100"/>
      <c r="TV49" s="100"/>
      <c r="TW49" s="100"/>
      <c r="TX49" s="100"/>
      <c r="TY49" s="100"/>
      <c r="TZ49" s="100"/>
      <c r="UA49" s="100"/>
      <c r="UB49" s="100"/>
      <c r="UC49" s="100"/>
      <c r="UD49" s="100"/>
      <c r="UE49" s="100"/>
      <c r="UF49" s="100"/>
      <c r="UG49" s="100"/>
      <c r="UH49" s="100"/>
      <c r="UI49" s="100"/>
      <c r="UJ49" s="100"/>
      <c r="UK49" s="100"/>
      <c r="UL49" s="100"/>
      <c r="UM49" s="100"/>
      <c r="UN49" s="100"/>
      <c r="UO49" s="100"/>
      <c r="UP49" s="100"/>
      <c r="UQ49" s="100"/>
      <c r="UR49" s="100"/>
      <c r="US49" s="100"/>
      <c r="UT49" s="100"/>
      <c r="UU49" s="100"/>
      <c r="UV49" s="100"/>
      <c r="UW49" s="100"/>
      <c r="UX49" s="100"/>
      <c r="UY49" s="100"/>
      <c r="UZ49" s="100"/>
      <c r="VA49" s="100"/>
      <c r="VB49" s="100"/>
      <c r="VC49" s="100"/>
      <c r="VD49" s="100"/>
      <c r="VE49" s="100"/>
      <c r="VF49" s="100"/>
      <c r="VG49" s="100"/>
      <c r="VH49" s="100"/>
      <c r="VI49" s="100"/>
      <c r="VJ49" s="100"/>
      <c r="VK49" s="100"/>
      <c r="VL49" s="100"/>
      <c r="VM49" s="100"/>
      <c r="VN49" s="100"/>
      <c r="VO49" s="100"/>
      <c r="VP49" s="100"/>
      <c r="VQ49" s="100"/>
      <c r="VR49" s="100"/>
      <c r="VS49" s="100"/>
      <c r="VT49" s="100"/>
      <c r="VU49" s="100"/>
      <c r="VV49" s="100"/>
      <c r="VW49" s="100"/>
      <c r="VX49" s="100"/>
      <c r="VY49" s="100"/>
      <c r="VZ49" s="100"/>
      <c r="WA49" s="100"/>
      <c r="WB49" s="100"/>
      <c r="WC49" s="100"/>
      <c r="WD49" s="100"/>
      <c r="WE49" s="100"/>
      <c r="WF49" s="100"/>
      <c r="WG49" s="100"/>
      <c r="WH49" s="100"/>
      <c r="WI49" s="100"/>
      <c r="WJ49" s="100"/>
      <c r="WK49" s="100"/>
      <c r="WL49" s="100"/>
      <c r="WM49" s="100"/>
      <c r="WN49" s="100"/>
      <c r="WO49" s="100"/>
      <c r="WP49" s="100"/>
      <c r="WQ49" s="100"/>
      <c r="WR49" s="100"/>
      <c r="WS49" s="100"/>
      <c r="WT49" s="100"/>
      <c r="WU49" s="100"/>
      <c r="WV49" s="100"/>
      <c r="WW49" s="100"/>
      <c r="WX49" s="100"/>
      <c r="WY49" s="100"/>
      <c r="WZ49" s="100"/>
      <c r="XA49" s="100"/>
      <c r="XB49" s="100"/>
      <c r="XC49" s="100"/>
      <c r="XD49" s="100"/>
      <c r="XE49" s="100"/>
      <c r="XF49" s="100"/>
      <c r="XG49" s="100"/>
      <c r="XH49" s="100"/>
      <c r="XI49" s="100"/>
      <c r="XJ49" s="100"/>
      <c r="XK49" s="100"/>
      <c r="XL49" s="100"/>
      <c r="XM49" s="100"/>
      <c r="XN49" s="100"/>
      <c r="XO49" s="100"/>
      <c r="XP49" s="100"/>
      <c r="XQ49" s="100"/>
      <c r="XR49" s="100"/>
      <c r="XS49" s="100"/>
      <c r="XT49" s="100"/>
      <c r="XU49" s="100"/>
      <c r="XV49" s="100"/>
      <c r="XW49" s="100"/>
      <c r="XX49" s="100"/>
      <c r="XY49" s="100"/>
      <c r="XZ49" s="100"/>
      <c r="YA49" s="100"/>
      <c r="YB49" s="100"/>
      <c r="YC49" s="100"/>
      <c r="YD49" s="100"/>
      <c r="YE49" s="100"/>
      <c r="YF49" s="100"/>
      <c r="YG49" s="100"/>
      <c r="YH49" s="100"/>
      <c r="YI49" s="100"/>
      <c r="YJ49" s="100"/>
      <c r="YK49" s="100"/>
      <c r="YL49" s="100"/>
      <c r="YM49" s="100"/>
      <c r="YN49" s="100"/>
      <c r="YO49" s="100"/>
      <c r="YP49" s="100"/>
      <c r="YQ49" s="100"/>
      <c r="YR49" s="100"/>
      <c r="YS49" s="100"/>
      <c r="YT49" s="100"/>
      <c r="YU49" s="100"/>
      <c r="YV49" s="100"/>
      <c r="YW49" s="100"/>
      <c r="YX49" s="100"/>
      <c r="YY49" s="100"/>
      <c r="YZ49" s="100"/>
      <c r="ZA49" s="100"/>
      <c r="ZB49" s="100"/>
      <c r="ZC49" s="100"/>
      <c r="ZD49" s="100"/>
      <c r="ZE49" s="100"/>
      <c r="ZF49" s="100"/>
      <c r="ZG49" s="100"/>
      <c r="ZH49" s="100"/>
      <c r="ZI49" s="100"/>
      <c r="ZJ49" s="100"/>
      <c r="ZK49" s="100"/>
      <c r="ZL49" s="100"/>
      <c r="ZM49" s="100"/>
      <c r="ZN49" s="100"/>
      <c r="ZO49" s="100"/>
      <c r="ZP49" s="100"/>
      <c r="ZQ49" s="100"/>
      <c r="ZR49" s="100"/>
      <c r="ZS49" s="100"/>
      <c r="ZT49" s="100"/>
      <c r="ZU49" s="100"/>
      <c r="ZV49" s="100"/>
      <c r="ZW49" s="100"/>
      <c r="ZX49" s="100"/>
      <c r="ZY49" s="100"/>
      <c r="ZZ49" s="100"/>
      <c r="AAA49" s="100"/>
      <c r="AAB49" s="100"/>
      <c r="AAC49" s="100"/>
      <c r="AAD49" s="100"/>
      <c r="AAE49" s="100"/>
      <c r="AAF49" s="100"/>
      <c r="AAG49" s="100"/>
      <c r="AAH49" s="100"/>
      <c r="AAI49" s="100"/>
      <c r="AAJ49" s="100"/>
      <c r="AAK49" s="100"/>
      <c r="AAL49" s="100"/>
      <c r="AAM49" s="100"/>
      <c r="AAN49" s="100"/>
      <c r="AAO49" s="100"/>
      <c r="AAP49" s="100"/>
      <c r="AAQ49" s="100"/>
      <c r="AAR49" s="100"/>
      <c r="AAS49" s="100"/>
      <c r="AAT49" s="100"/>
      <c r="AAU49" s="100"/>
      <c r="AAV49" s="100"/>
      <c r="AAW49" s="100"/>
      <c r="AAX49" s="100"/>
      <c r="AAY49" s="100"/>
      <c r="AAZ49" s="100"/>
      <c r="ABA49" s="100"/>
      <c r="ABB49" s="100"/>
      <c r="ABC49" s="100"/>
      <c r="ABD49" s="100"/>
      <c r="ABE49" s="100"/>
      <c r="ABF49" s="100"/>
      <c r="ABG49" s="100"/>
      <c r="ABH49" s="100"/>
      <c r="ABI49" s="100"/>
      <c r="ABJ49" s="100"/>
      <c r="ABK49" s="100"/>
      <c r="ABL49" s="100"/>
      <c r="ABM49" s="100"/>
      <c r="ABN49" s="100"/>
      <c r="ABO49" s="100"/>
      <c r="ABP49" s="100"/>
      <c r="ABQ49" s="100"/>
      <c r="ABR49" s="100"/>
      <c r="ABS49" s="100"/>
      <c r="ABT49" s="100"/>
      <c r="ABU49" s="100"/>
      <c r="ABV49" s="100"/>
      <c r="ABW49" s="100"/>
      <c r="ABX49" s="100"/>
      <c r="ABY49" s="100"/>
      <c r="ABZ49" s="100"/>
      <c r="ACA49" s="100"/>
      <c r="ACB49" s="100"/>
      <c r="ACC49" s="100"/>
      <c r="ACD49" s="100"/>
      <c r="ACE49" s="100"/>
      <c r="ACF49" s="100"/>
      <c r="ACG49" s="100"/>
      <c r="ACH49" s="100"/>
      <c r="ACI49" s="100"/>
      <c r="ACJ49" s="100"/>
      <c r="ACK49" s="100"/>
      <c r="ACL49" s="100"/>
      <c r="ACM49" s="100"/>
      <c r="ACN49" s="100"/>
      <c r="ACO49" s="100"/>
      <c r="ACP49" s="100"/>
      <c r="ACQ49" s="100"/>
      <c r="ACR49" s="100"/>
      <c r="ACS49" s="100"/>
      <c r="ACT49" s="100"/>
      <c r="ACU49" s="100"/>
      <c r="ACV49" s="100"/>
      <c r="ACW49" s="100"/>
      <c r="ACX49" s="100"/>
      <c r="ACY49" s="100"/>
      <c r="ACZ49" s="100"/>
      <c r="ADA49" s="100"/>
      <c r="ADB49" s="100"/>
      <c r="ADC49" s="100"/>
      <c r="ADD49" s="100"/>
      <c r="ADE49" s="100"/>
      <c r="ADF49" s="100"/>
      <c r="ADG49" s="100"/>
      <c r="ADH49" s="100"/>
      <c r="ADI49" s="100"/>
      <c r="ADJ49" s="100"/>
      <c r="ADK49" s="100"/>
      <c r="ADL49" s="100"/>
      <c r="ADM49" s="100"/>
      <c r="ADN49" s="100"/>
      <c r="ADO49" s="100"/>
      <c r="ADP49" s="100"/>
      <c r="ADQ49" s="100"/>
      <c r="ADR49" s="100"/>
      <c r="ADS49" s="100"/>
      <c r="ADT49" s="100"/>
      <c r="ADU49" s="100"/>
      <c r="ADV49" s="100"/>
      <c r="ADW49" s="100"/>
      <c r="ADX49" s="100"/>
      <c r="ADY49" s="100"/>
      <c r="ADZ49" s="100"/>
      <c r="AEA49" s="100"/>
      <c r="AEB49" s="100"/>
      <c r="AEC49" s="100"/>
      <c r="AED49" s="100"/>
      <c r="AEE49" s="100"/>
      <c r="AEF49" s="100"/>
      <c r="AEG49" s="100"/>
      <c r="AEH49" s="100"/>
      <c r="AEI49" s="100"/>
      <c r="AEJ49" s="100"/>
      <c r="AEK49" s="100"/>
      <c r="AEL49" s="100"/>
      <c r="AEM49" s="100"/>
      <c r="AEN49" s="100"/>
      <c r="AEO49" s="100"/>
      <c r="AEP49" s="100"/>
      <c r="AEQ49" s="100"/>
      <c r="AER49" s="100"/>
      <c r="AES49" s="100"/>
      <c r="AET49" s="100"/>
      <c r="AEU49" s="100"/>
      <c r="AEV49" s="100"/>
      <c r="AEW49" s="100"/>
      <c r="AEX49" s="100"/>
      <c r="AEY49" s="100"/>
      <c r="AEZ49" s="100"/>
      <c r="AFA49" s="100"/>
      <c r="AFB49" s="100"/>
      <c r="AFC49" s="100"/>
      <c r="AFD49" s="100"/>
      <c r="AFE49" s="100"/>
      <c r="AFF49" s="100"/>
      <c r="AFG49" s="100"/>
      <c r="AFH49" s="100"/>
      <c r="AFI49" s="100"/>
      <c r="AFJ49" s="100"/>
      <c r="AFK49" s="100"/>
      <c r="AFL49" s="100"/>
      <c r="AFM49" s="100"/>
      <c r="AFN49" s="100"/>
      <c r="AFO49" s="100"/>
      <c r="AFP49" s="100"/>
      <c r="AFQ49" s="100"/>
      <c r="AFR49" s="100"/>
      <c r="AFS49" s="100"/>
      <c r="AFT49" s="100"/>
      <c r="AFU49" s="100"/>
      <c r="AFV49" s="100"/>
      <c r="AFW49" s="100"/>
      <c r="AFX49" s="100"/>
      <c r="AFY49" s="100"/>
      <c r="AFZ49" s="100"/>
      <c r="AGA49" s="100"/>
      <c r="AGB49" s="100"/>
      <c r="AGC49" s="100"/>
      <c r="AGD49" s="100"/>
      <c r="AGE49" s="100"/>
      <c r="AGF49" s="100"/>
      <c r="AGG49" s="100"/>
      <c r="AGH49" s="100"/>
      <c r="AGI49" s="100"/>
      <c r="AGJ49" s="100"/>
      <c r="AGK49" s="100"/>
      <c r="AGL49" s="100"/>
      <c r="AGM49" s="100"/>
      <c r="AGN49" s="100"/>
      <c r="AGO49" s="100"/>
      <c r="AGP49" s="100"/>
      <c r="AGQ49" s="100"/>
      <c r="AGR49" s="100"/>
      <c r="AGS49" s="100"/>
      <c r="AGT49" s="100"/>
      <c r="AGU49" s="100"/>
      <c r="AGV49" s="100"/>
      <c r="AGW49" s="100"/>
      <c r="AGX49" s="100"/>
      <c r="AGY49" s="100"/>
      <c r="AGZ49" s="100"/>
      <c r="AHA49" s="100"/>
      <c r="AHB49" s="100"/>
      <c r="AHC49" s="100"/>
      <c r="AHD49" s="100"/>
      <c r="AHE49" s="100"/>
      <c r="AHF49" s="100"/>
      <c r="AHG49" s="100"/>
      <c r="AHH49" s="100"/>
      <c r="AHI49" s="100"/>
      <c r="AHJ49" s="100"/>
      <c r="AHK49" s="100"/>
      <c r="AHL49" s="100"/>
      <c r="AHM49" s="100"/>
      <c r="AHN49" s="100"/>
      <c r="AHO49" s="100"/>
      <c r="AHP49" s="100"/>
      <c r="AHQ49" s="100"/>
      <c r="AHR49" s="100"/>
      <c r="AHS49" s="100"/>
      <c r="AHT49" s="100"/>
      <c r="AHU49" s="100"/>
      <c r="AHV49" s="100"/>
      <c r="AHW49" s="100"/>
      <c r="AHX49" s="100"/>
      <c r="AHY49" s="100"/>
      <c r="AHZ49" s="100"/>
      <c r="AIA49" s="100"/>
      <c r="AIB49" s="100"/>
      <c r="AIC49" s="100"/>
      <c r="AID49" s="100"/>
      <c r="AIE49" s="100"/>
      <c r="AIF49" s="100"/>
      <c r="AIG49" s="100"/>
      <c r="AIH49" s="100"/>
      <c r="AII49" s="100"/>
      <c r="AIJ49" s="100"/>
      <c r="AIK49" s="100"/>
      <c r="AIL49" s="100"/>
      <c r="AIM49" s="100"/>
      <c r="AIN49" s="100"/>
      <c r="AIO49" s="100"/>
      <c r="AIP49" s="100"/>
      <c r="AIQ49" s="100"/>
      <c r="AIR49" s="100"/>
      <c r="AIS49" s="100"/>
      <c r="AIT49" s="100"/>
      <c r="AIU49" s="100"/>
      <c r="AIV49" s="100"/>
      <c r="AIW49" s="100"/>
      <c r="AIX49" s="100"/>
      <c r="AIY49" s="100"/>
      <c r="AIZ49" s="100"/>
      <c r="AJA49" s="100"/>
      <c r="AJB49" s="100"/>
      <c r="AJC49" s="100"/>
      <c r="AJD49" s="100"/>
      <c r="AJE49" s="100"/>
      <c r="AJF49" s="100"/>
      <c r="AJG49" s="100"/>
      <c r="AJH49" s="100"/>
      <c r="AJI49" s="100"/>
      <c r="AJJ49" s="100"/>
      <c r="AJK49" s="100"/>
      <c r="AJL49" s="100"/>
      <c r="AJM49" s="100"/>
      <c r="AJN49" s="100"/>
      <c r="AJO49" s="100"/>
      <c r="AJP49" s="100"/>
      <c r="AJQ49" s="100"/>
      <c r="AJR49" s="100"/>
      <c r="AJS49" s="100"/>
      <c r="AJT49" s="100"/>
      <c r="AJU49" s="100"/>
      <c r="AJV49" s="100"/>
      <c r="AJW49" s="100"/>
      <c r="AJX49" s="100"/>
      <c r="AJY49" s="100"/>
      <c r="AJZ49" s="100"/>
      <c r="AKA49" s="100"/>
      <c r="AKB49" s="100"/>
      <c r="AKC49" s="100"/>
      <c r="AKD49" s="100"/>
      <c r="AKE49" s="100"/>
      <c r="AKF49" s="100"/>
      <c r="AKG49" s="100"/>
      <c r="AKH49" s="100"/>
      <c r="AKI49" s="100"/>
      <c r="AKJ49" s="100"/>
      <c r="AKK49" s="100"/>
      <c r="AKL49" s="100"/>
      <c r="AKM49" s="100"/>
      <c r="AKN49" s="100"/>
      <c r="AKO49" s="100"/>
      <c r="AKP49" s="100"/>
      <c r="AKQ49" s="100"/>
      <c r="AKR49" s="100"/>
      <c r="AKS49" s="100"/>
      <c r="AKT49" s="100"/>
      <c r="AKU49" s="100"/>
      <c r="AKV49" s="100"/>
      <c r="AKW49" s="100"/>
      <c r="AKX49" s="100"/>
      <c r="AKY49" s="100"/>
      <c r="AKZ49" s="100"/>
      <c r="ALA49" s="100"/>
      <c r="ALB49" s="100"/>
      <c r="ALC49" s="100"/>
      <c r="ALD49" s="100"/>
      <c r="ALE49" s="100"/>
      <c r="ALF49" s="100"/>
      <c r="ALG49" s="100"/>
      <c r="ALH49" s="100"/>
      <c r="ALI49" s="100"/>
      <c r="ALJ49" s="100"/>
      <c r="ALK49" s="100"/>
      <c r="ALL49" s="100"/>
      <c r="ALM49" s="100"/>
      <c r="ALN49" s="100"/>
      <c r="ALO49" s="100"/>
      <c r="ALP49" s="100"/>
      <c r="ALQ49" s="100"/>
      <c r="ALR49" s="100"/>
      <c r="ALS49" s="100"/>
      <c r="ALT49" s="100"/>
      <c r="ALU49" s="100"/>
      <c r="ALV49" s="100"/>
      <c r="ALW49" s="100"/>
      <c r="ALX49" s="100"/>
      <c r="ALY49" s="100"/>
      <c r="ALZ49" s="100"/>
      <c r="AMA49" s="100"/>
      <c r="AMB49" s="100"/>
      <c r="AMC49" s="100"/>
      <c r="AMD49" s="100"/>
      <c r="AME49" s="100"/>
      <c r="AMF49" s="100"/>
      <c r="AMG49" s="99"/>
      <c r="AMH49" s="99"/>
      <c r="AMI49" s="99"/>
      <c r="AMJ49" s="99"/>
    </row>
    <row r="50" spans="1:1024" ht="15" customHeight="1">
      <c r="A50" s="55" t="s">
        <v>13</v>
      </c>
      <c r="B50" s="170" t="s">
        <v>59</v>
      </c>
      <c r="C50" s="170"/>
      <c r="D50" s="170"/>
      <c r="E50" s="170"/>
      <c r="F50" s="170"/>
      <c r="G50" s="170"/>
      <c r="H50" s="104">
        <v>1.4999999999999999E-2</v>
      </c>
      <c r="I50" s="113">
        <f>(H35+H43)*H50</f>
        <v>28.845544874999998</v>
      </c>
      <c r="J50" s="118"/>
      <c r="AMG50" s="11"/>
      <c r="AMH50" s="11"/>
      <c r="AMI50" s="11"/>
      <c r="AMJ50" s="11"/>
    </row>
    <row r="51" spans="1:1024" ht="15" customHeight="1">
      <c r="A51" s="62" t="s">
        <v>35</v>
      </c>
      <c r="B51" s="170" t="s">
        <v>60</v>
      </c>
      <c r="C51" s="170"/>
      <c r="D51" s="170"/>
      <c r="E51" s="170"/>
      <c r="F51" s="170"/>
      <c r="G51" s="170"/>
      <c r="H51" s="107">
        <v>0.01</v>
      </c>
      <c r="I51" s="113">
        <f>(H35+H43)*H51</f>
        <v>19.23036325</v>
      </c>
      <c r="J51" s="118"/>
      <c r="AMG51" s="11"/>
      <c r="AMH51" s="11"/>
      <c r="AMI51" s="11"/>
      <c r="AMJ51" s="11"/>
    </row>
    <row r="52" spans="1:1024" ht="15" customHeight="1">
      <c r="A52" s="62" t="s">
        <v>37</v>
      </c>
      <c r="B52" s="170" t="s">
        <v>61</v>
      </c>
      <c r="C52" s="170"/>
      <c r="D52" s="170"/>
      <c r="E52" s="170"/>
      <c r="F52" s="170"/>
      <c r="G52" s="170"/>
      <c r="H52" s="104">
        <v>6.0000000000000001E-3</v>
      </c>
      <c r="I52" s="113">
        <f>(H35+H43)*H52</f>
        <v>11.53821795</v>
      </c>
      <c r="J52" s="118"/>
      <c r="AMG52" s="11"/>
      <c r="AMH52" s="11"/>
      <c r="AMI52" s="11"/>
      <c r="AMJ52" s="11"/>
    </row>
    <row r="53" spans="1:1024" ht="15" customHeight="1">
      <c r="A53" s="62" t="s">
        <v>39</v>
      </c>
      <c r="B53" s="170" t="s">
        <v>62</v>
      </c>
      <c r="C53" s="170"/>
      <c r="D53" s="170"/>
      <c r="E53" s="170"/>
      <c r="F53" s="170"/>
      <c r="G53" s="170"/>
      <c r="H53" s="104">
        <v>2E-3</v>
      </c>
      <c r="I53" s="113">
        <f>(H35+H43)*H53</f>
        <v>3.84607265</v>
      </c>
      <c r="J53" s="118"/>
      <c r="AMG53" s="11"/>
      <c r="AMH53" s="11"/>
      <c r="AMI53" s="11"/>
      <c r="AMJ53" s="11"/>
    </row>
    <row r="54" spans="1:1024" ht="15" customHeight="1">
      <c r="A54" s="62" t="s">
        <v>41</v>
      </c>
      <c r="B54" s="170" t="s">
        <v>63</v>
      </c>
      <c r="C54" s="170"/>
      <c r="D54" s="170"/>
      <c r="E54" s="170"/>
      <c r="F54" s="170"/>
      <c r="G54" s="170"/>
      <c r="H54" s="107">
        <v>0.08</v>
      </c>
      <c r="I54" s="113">
        <f>(H35+H43)*H54</f>
        <v>153.842906</v>
      </c>
      <c r="J54" s="118"/>
      <c r="AMG54" s="11"/>
      <c r="AMH54" s="11"/>
      <c r="AMI54" s="11"/>
      <c r="AMJ54" s="11"/>
    </row>
    <row r="55" spans="1:1024" ht="15" customHeight="1">
      <c r="A55" s="184" t="s">
        <v>64</v>
      </c>
      <c r="B55" s="184"/>
      <c r="C55" s="184"/>
      <c r="D55" s="184"/>
      <c r="E55" s="184"/>
      <c r="F55" s="184"/>
      <c r="G55" s="184"/>
      <c r="H55" s="56">
        <f>SUM(H47:H54)</f>
        <v>0.36800000000000005</v>
      </c>
      <c r="I55" s="116">
        <f>I47+I48+I49+I50+I51+I52+I53+I54</f>
        <v>707.67736760000003</v>
      </c>
      <c r="J55" s="118"/>
      <c r="AMG55" s="11"/>
      <c r="AMH55" s="11"/>
      <c r="AMI55" s="11"/>
      <c r="AMJ55" s="11"/>
    </row>
    <row r="56" spans="1:1024" ht="15" customHeight="1">
      <c r="A56" s="199"/>
      <c r="B56" s="199"/>
      <c r="C56" s="199"/>
      <c r="D56" s="199"/>
      <c r="E56" s="199"/>
      <c r="F56" s="199"/>
      <c r="G56" s="199"/>
      <c r="H56" s="199"/>
      <c r="I56" s="199"/>
      <c r="J56" s="118"/>
      <c r="AMG56" s="11"/>
      <c r="AMH56" s="11"/>
      <c r="AMI56" s="11"/>
      <c r="AMJ56" s="11"/>
    </row>
    <row r="57" spans="1:1024" ht="15" customHeight="1">
      <c r="A57" s="184" t="s">
        <v>65</v>
      </c>
      <c r="B57" s="184"/>
      <c r="C57" s="184"/>
      <c r="D57" s="184"/>
      <c r="E57" s="184"/>
      <c r="F57" s="184"/>
      <c r="G57" s="184"/>
      <c r="H57" s="184"/>
      <c r="I57" s="184"/>
      <c r="J57" s="118"/>
      <c r="AMG57" s="11"/>
      <c r="AMH57" s="11"/>
      <c r="AMI57" s="11"/>
      <c r="AMJ57" s="11"/>
    </row>
    <row r="58" spans="1:1024" ht="15" customHeight="1">
      <c r="A58" s="115" t="s">
        <v>66</v>
      </c>
      <c r="B58" s="183" t="s">
        <v>67</v>
      </c>
      <c r="C58" s="183"/>
      <c r="D58" s="183"/>
      <c r="E58" s="183"/>
      <c r="F58" s="183"/>
      <c r="G58" s="183"/>
      <c r="H58" s="184" t="s">
        <v>30</v>
      </c>
      <c r="I58" s="184"/>
      <c r="J58" s="57"/>
      <c r="AMG58" s="11"/>
      <c r="AMH58" s="11"/>
      <c r="AMI58" s="11"/>
      <c r="AMJ58" s="11"/>
    </row>
    <row r="59" spans="1:1024" ht="15" customHeight="1">
      <c r="A59" s="202" t="s">
        <v>7</v>
      </c>
      <c r="B59" s="202" t="s">
        <v>68</v>
      </c>
      <c r="C59" s="62" t="s">
        <v>69</v>
      </c>
      <c r="D59" s="62" t="s">
        <v>70</v>
      </c>
      <c r="E59" s="62" t="s">
        <v>71</v>
      </c>
      <c r="F59" s="62" t="s">
        <v>72</v>
      </c>
      <c r="G59" s="62" t="s">
        <v>73</v>
      </c>
      <c r="H59" s="204">
        <f>((D60*E60)*F60)-G60</f>
        <v>116.155</v>
      </c>
      <c r="I59" s="204"/>
      <c r="J59" s="39"/>
      <c r="AMG59" s="11"/>
      <c r="AMH59" s="11"/>
      <c r="AMI59" s="11"/>
      <c r="AMJ59" s="11"/>
    </row>
    <row r="60" spans="1:1024" ht="15" customHeight="1">
      <c r="A60" s="202"/>
      <c r="B60" s="202"/>
      <c r="C60" s="62" t="s">
        <v>74</v>
      </c>
      <c r="D60" s="58">
        <v>5</v>
      </c>
      <c r="E60" s="62">
        <v>2</v>
      </c>
      <c r="F60" s="62">
        <v>22</v>
      </c>
      <c r="G60" s="58">
        <f>H21*6%</f>
        <v>103.845</v>
      </c>
      <c r="H60" s="204"/>
      <c r="I60" s="204"/>
      <c r="J60" s="39"/>
      <c r="AMG60" s="11"/>
      <c r="AMH60" s="11"/>
      <c r="AMI60" s="11"/>
      <c r="AMJ60" s="11"/>
    </row>
    <row r="61" spans="1:1024" ht="15" customHeight="1">
      <c r="A61" s="202" t="s">
        <v>9</v>
      </c>
      <c r="B61" s="203" t="s">
        <v>75</v>
      </c>
      <c r="C61" s="203"/>
      <c r="D61" s="62" t="s">
        <v>69</v>
      </c>
      <c r="E61" s="62" t="s">
        <v>70</v>
      </c>
      <c r="F61" s="62" t="s">
        <v>72</v>
      </c>
      <c r="G61" s="62" t="s">
        <v>73</v>
      </c>
      <c r="H61" s="204">
        <f>IF(D62="N",0,(E62*F62)-G62)</f>
        <v>495</v>
      </c>
      <c r="I61" s="204"/>
      <c r="J61" s="39"/>
      <c r="AMG61" s="11"/>
      <c r="AMH61" s="11"/>
      <c r="AMI61" s="11"/>
      <c r="AMJ61" s="11"/>
    </row>
    <row r="62" spans="1:1024" ht="15" customHeight="1">
      <c r="A62" s="202"/>
      <c r="B62" s="203"/>
      <c r="C62" s="203"/>
      <c r="D62" s="62" t="s">
        <v>74</v>
      </c>
      <c r="E62" s="58">
        <v>25</v>
      </c>
      <c r="F62" s="62">
        <v>22</v>
      </c>
      <c r="G62" s="58">
        <f>(E62*F62)*10%</f>
        <v>55</v>
      </c>
      <c r="H62" s="204"/>
      <c r="I62" s="204"/>
      <c r="J62" s="39"/>
      <c r="AMG62" s="11"/>
      <c r="AMH62" s="11"/>
      <c r="AMI62" s="11"/>
      <c r="AMJ62" s="11"/>
    </row>
    <row r="63" spans="1:1024" ht="15" customHeight="1">
      <c r="A63" s="59" t="s">
        <v>11</v>
      </c>
      <c r="B63" s="170" t="s">
        <v>146</v>
      </c>
      <c r="C63" s="170"/>
      <c r="D63" s="170"/>
      <c r="E63" s="170"/>
      <c r="F63" s="170"/>
      <c r="G63" s="170"/>
      <c r="H63" s="201">
        <v>21.6</v>
      </c>
      <c r="I63" s="201"/>
      <c r="J63" s="39"/>
      <c r="AMG63" s="11"/>
      <c r="AMH63" s="11"/>
      <c r="AMI63" s="11"/>
      <c r="AMJ63" s="11"/>
    </row>
    <row r="64" spans="1:1024" ht="15" customHeight="1">
      <c r="A64" s="62" t="s">
        <v>13</v>
      </c>
      <c r="B64" s="170"/>
      <c r="C64" s="170"/>
      <c r="D64" s="170"/>
      <c r="E64" s="170"/>
      <c r="F64" s="170"/>
      <c r="G64" s="170"/>
      <c r="H64" s="201">
        <v>0</v>
      </c>
      <c r="I64" s="201"/>
      <c r="J64" s="60"/>
      <c r="AMG64" s="11"/>
      <c r="AMH64" s="11"/>
      <c r="AMI64" s="11"/>
      <c r="AMJ64" s="11"/>
    </row>
    <row r="65" spans="1:1024" ht="15" customHeight="1">
      <c r="A65" s="62" t="s">
        <v>35</v>
      </c>
      <c r="B65" s="170"/>
      <c r="C65" s="170"/>
      <c r="D65" s="170"/>
      <c r="E65" s="170"/>
      <c r="F65" s="170"/>
      <c r="G65" s="170"/>
      <c r="H65" s="201">
        <v>0</v>
      </c>
      <c r="I65" s="201"/>
      <c r="J65" s="39"/>
      <c r="AMG65" s="11"/>
      <c r="AMH65" s="11"/>
      <c r="AMI65" s="11"/>
      <c r="AMJ65" s="11"/>
    </row>
    <row r="66" spans="1:1024" ht="15" customHeight="1">
      <c r="A66" s="62" t="s">
        <v>37</v>
      </c>
      <c r="B66" s="170"/>
      <c r="C66" s="170"/>
      <c r="D66" s="170"/>
      <c r="E66" s="170"/>
      <c r="F66" s="170"/>
      <c r="G66" s="170"/>
      <c r="H66" s="201">
        <v>0</v>
      </c>
      <c r="I66" s="201"/>
      <c r="J66" s="39"/>
      <c r="AMG66" s="11"/>
      <c r="AMH66" s="11"/>
      <c r="AMI66" s="11"/>
      <c r="AMJ66" s="11"/>
    </row>
    <row r="67" spans="1:1024" ht="15" customHeight="1">
      <c r="A67" s="184" t="s">
        <v>52</v>
      </c>
      <c r="B67" s="184"/>
      <c r="C67" s="184"/>
      <c r="D67" s="184"/>
      <c r="E67" s="184"/>
      <c r="F67" s="184"/>
      <c r="G67" s="184"/>
      <c r="H67" s="191">
        <f>SUM(H59:I66)</f>
        <v>632.755</v>
      </c>
      <c r="I67" s="191"/>
      <c r="J67" s="48"/>
      <c r="AMG67" s="11"/>
      <c r="AMH67" s="11"/>
      <c r="AMI67" s="11"/>
      <c r="AMJ67" s="11"/>
    </row>
    <row r="68" spans="1:1024" ht="15" customHeight="1">
      <c r="A68" s="192"/>
      <c r="B68" s="192"/>
      <c r="C68" s="192"/>
      <c r="D68" s="192"/>
      <c r="E68" s="192"/>
      <c r="F68" s="192"/>
      <c r="G68" s="192"/>
      <c r="H68" s="192"/>
      <c r="I68" s="192"/>
      <c r="J68" s="48"/>
      <c r="AMG68" s="11"/>
      <c r="AMH68" s="11"/>
      <c r="AMI68" s="11"/>
      <c r="AMJ68" s="11"/>
    </row>
    <row r="69" spans="1:1024" ht="15" customHeight="1">
      <c r="A69" s="193" t="s">
        <v>76</v>
      </c>
      <c r="B69" s="193"/>
      <c r="C69" s="193"/>
      <c r="D69" s="193"/>
      <c r="E69" s="193"/>
      <c r="F69" s="193"/>
      <c r="G69" s="193"/>
      <c r="H69" s="193"/>
      <c r="I69" s="193"/>
      <c r="J69" s="48"/>
      <c r="AMG69" s="11"/>
      <c r="AMH69" s="11"/>
      <c r="AMI69" s="11"/>
      <c r="AMJ69" s="11"/>
    </row>
    <row r="70" spans="1:1024" ht="15" customHeight="1">
      <c r="A70" s="194"/>
      <c r="B70" s="194"/>
      <c r="C70" s="194"/>
      <c r="D70" s="194"/>
      <c r="E70" s="194"/>
      <c r="F70" s="194"/>
      <c r="G70" s="194"/>
      <c r="H70" s="194"/>
      <c r="I70" s="194"/>
      <c r="J70" s="48"/>
      <c r="AMG70" s="11"/>
      <c r="AMH70" s="11"/>
      <c r="AMI70" s="11"/>
      <c r="AMJ70" s="11"/>
    </row>
    <row r="71" spans="1:1024" ht="15" customHeight="1">
      <c r="A71" s="117">
        <v>2</v>
      </c>
      <c r="B71" s="175" t="s">
        <v>77</v>
      </c>
      <c r="C71" s="175"/>
      <c r="D71" s="175"/>
      <c r="E71" s="175"/>
      <c r="F71" s="175"/>
      <c r="G71" s="175"/>
      <c r="H71" s="172" t="s">
        <v>30</v>
      </c>
      <c r="I71" s="172"/>
      <c r="J71" s="48"/>
      <c r="AMG71" s="11"/>
      <c r="AMH71" s="11"/>
      <c r="AMI71" s="11"/>
      <c r="AMJ71" s="11"/>
    </row>
    <row r="72" spans="1:1024" ht="15" customHeight="1">
      <c r="A72" s="36" t="s">
        <v>46</v>
      </c>
      <c r="B72" s="170" t="s">
        <v>78</v>
      </c>
      <c r="C72" s="170"/>
      <c r="D72" s="170"/>
      <c r="E72" s="170"/>
      <c r="F72" s="170"/>
      <c r="G72" s="170"/>
      <c r="H72" s="171">
        <f>H43</f>
        <v>192.28632499999998</v>
      </c>
      <c r="I72" s="171"/>
      <c r="J72" s="48"/>
      <c r="AMG72" s="11"/>
      <c r="AMH72" s="11"/>
      <c r="AMI72" s="11"/>
      <c r="AMJ72" s="11"/>
    </row>
    <row r="73" spans="1:1024" ht="15" customHeight="1">
      <c r="A73" s="36" t="s">
        <v>54</v>
      </c>
      <c r="B73" s="170" t="s">
        <v>55</v>
      </c>
      <c r="C73" s="170"/>
      <c r="D73" s="170"/>
      <c r="E73" s="170"/>
      <c r="F73" s="170"/>
      <c r="G73" s="170"/>
      <c r="H73" s="171">
        <f>I55</f>
        <v>707.67736760000003</v>
      </c>
      <c r="I73" s="171"/>
      <c r="J73" s="48"/>
      <c r="AMG73" s="11"/>
      <c r="AMH73" s="11"/>
      <c r="AMI73" s="11"/>
      <c r="AMJ73" s="11"/>
    </row>
    <row r="74" spans="1:1024" ht="15" customHeight="1">
      <c r="A74" s="36" t="s">
        <v>66</v>
      </c>
      <c r="B74" s="170" t="s">
        <v>67</v>
      </c>
      <c r="C74" s="170"/>
      <c r="D74" s="170"/>
      <c r="E74" s="170"/>
      <c r="F74" s="170"/>
      <c r="G74" s="170"/>
      <c r="H74" s="171">
        <f>H67</f>
        <v>632.755</v>
      </c>
      <c r="I74" s="171"/>
      <c r="J74" s="48"/>
      <c r="AMG74" s="11"/>
      <c r="AMH74" s="11"/>
      <c r="AMI74" s="11"/>
      <c r="AMJ74" s="11"/>
    </row>
    <row r="75" spans="1:1024" ht="15" customHeight="1">
      <c r="A75" s="184" t="s">
        <v>52</v>
      </c>
      <c r="B75" s="184"/>
      <c r="C75" s="184"/>
      <c r="D75" s="184"/>
      <c r="E75" s="184"/>
      <c r="F75" s="184"/>
      <c r="G75" s="184"/>
      <c r="H75" s="191">
        <f>SUM(H72:I74)</f>
        <v>1532.7186925999999</v>
      </c>
      <c r="I75" s="191"/>
      <c r="J75" s="48"/>
      <c r="AMG75" s="11"/>
      <c r="AMH75" s="11"/>
      <c r="AMI75" s="11"/>
      <c r="AMJ75" s="11"/>
    </row>
    <row r="76" spans="1:1024" ht="15" customHeight="1">
      <c r="A76" s="187"/>
      <c r="B76" s="187"/>
      <c r="C76" s="187"/>
      <c r="D76" s="187"/>
      <c r="E76" s="187"/>
      <c r="F76" s="187"/>
      <c r="G76" s="187"/>
      <c r="H76" s="187"/>
      <c r="I76" s="187"/>
      <c r="J76" s="48"/>
      <c r="AMG76" s="11"/>
      <c r="AMH76" s="11"/>
      <c r="AMI76" s="11"/>
      <c r="AMJ76" s="11"/>
    </row>
    <row r="77" spans="1:1024" ht="15" customHeight="1">
      <c r="A77" s="182" t="s">
        <v>79</v>
      </c>
      <c r="B77" s="182"/>
      <c r="C77" s="182"/>
      <c r="D77" s="182"/>
      <c r="E77" s="182"/>
      <c r="F77" s="182"/>
      <c r="G77" s="182"/>
      <c r="H77" s="182"/>
      <c r="I77" s="182"/>
      <c r="J77" s="48"/>
      <c r="AMG77" s="11"/>
      <c r="AMH77" s="11"/>
      <c r="AMI77" s="11"/>
      <c r="AMJ77" s="11"/>
    </row>
    <row r="78" spans="1:1024" ht="15" customHeight="1">
      <c r="A78" s="115">
        <v>3</v>
      </c>
      <c r="B78" s="183" t="s">
        <v>80</v>
      </c>
      <c r="C78" s="183"/>
      <c r="D78" s="183"/>
      <c r="E78" s="183"/>
      <c r="F78" s="183"/>
      <c r="G78" s="183"/>
      <c r="H78" s="115" t="s">
        <v>48</v>
      </c>
      <c r="I78" s="49" t="s">
        <v>30</v>
      </c>
      <c r="J78" s="48"/>
      <c r="AMG78" s="11"/>
      <c r="AMH78" s="11"/>
      <c r="AMI78" s="11"/>
      <c r="AMJ78" s="11"/>
    </row>
    <row r="79" spans="1:1024" s="65" customFormat="1" ht="15" customHeight="1">
      <c r="A79" s="62" t="s">
        <v>7</v>
      </c>
      <c r="B79" s="195" t="s">
        <v>81</v>
      </c>
      <c r="C79" s="195"/>
      <c r="D79" s="195"/>
      <c r="E79" s="195"/>
      <c r="F79" s="195"/>
      <c r="G79" s="195"/>
      <c r="H79" s="105">
        <v>4.1999999999999997E-3</v>
      </c>
      <c r="I79" s="63">
        <f>H79*$H$35</f>
        <v>7.2691499999999998</v>
      </c>
      <c r="J79" s="64"/>
    </row>
    <row r="80" spans="1:1024" ht="15" customHeight="1">
      <c r="A80" s="62" t="s">
        <v>9</v>
      </c>
      <c r="B80" s="195" t="s">
        <v>82</v>
      </c>
      <c r="C80" s="195"/>
      <c r="D80" s="195"/>
      <c r="E80" s="195"/>
      <c r="F80" s="195"/>
      <c r="G80" s="195"/>
      <c r="H80" s="105">
        <v>2.9999999999999997E-4</v>
      </c>
      <c r="I80" s="63">
        <f>H80*$H$35</f>
        <v>0.51922499999999994</v>
      </c>
      <c r="J80" s="48"/>
      <c r="AMG80" s="11"/>
      <c r="AMH80" s="11"/>
      <c r="AMI80" s="11"/>
      <c r="AMJ80" s="11"/>
    </row>
    <row r="81" spans="1:1024" ht="15" customHeight="1">
      <c r="A81" s="62" t="s">
        <v>11</v>
      </c>
      <c r="B81" s="195" t="s">
        <v>83</v>
      </c>
      <c r="C81" s="195"/>
      <c r="D81" s="195"/>
      <c r="E81" s="195"/>
      <c r="F81" s="195"/>
      <c r="G81" s="195"/>
      <c r="H81" s="105">
        <v>3.44E-2</v>
      </c>
      <c r="I81" s="63">
        <f>H81*$H$35</f>
        <v>59.537799999999997</v>
      </c>
      <c r="J81" s="48"/>
      <c r="AMG81" s="11"/>
      <c r="AMH81" s="11"/>
      <c r="AMI81" s="11"/>
      <c r="AMJ81" s="11"/>
    </row>
    <row r="82" spans="1:1024" s="65" customFormat="1" ht="30.75" customHeight="1">
      <c r="A82" s="200" t="s">
        <v>148</v>
      </c>
      <c r="B82" s="200"/>
      <c r="C82" s="200"/>
      <c r="D82" s="200"/>
      <c r="E82" s="200"/>
      <c r="F82" s="200"/>
      <c r="G82" s="200"/>
      <c r="H82" s="200"/>
      <c r="I82" s="200"/>
      <c r="J82" s="64"/>
    </row>
    <row r="83" spans="1:1024" ht="15" customHeight="1">
      <c r="A83" s="62" t="s">
        <v>13</v>
      </c>
      <c r="B83" s="195" t="s">
        <v>84</v>
      </c>
      <c r="C83" s="195"/>
      <c r="D83" s="195"/>
      <c r="E83" s="195"/>
      <c r="F83" s="195"/>
      <c r="G83" s="195"/>
      <c r="H83" s="105">
        <f>7/30/12</f>
        <v>1.9444444444444445E-2</v>
      </c>
      <c r="I83" s="63">
        <f>H83*$H$35</f>
        <v>33.65347222222222</v>
      </c>
      <c r="J83" s="48"/>
      <c r="AMG83" s="11"/>
      <c r="AMH83" s="11"/>
      <c r="AMI83" s="11"/>
      <c r="AMJ83" s="11"/>
    </row>
    <row r="84" spans="1:1024" ht="15" customHeight="1">
      <c r="A84" s="62" t="s">
        <v>35</v>
      </c>
      <c r="B84" s="195" t="s">
        <v>85</v>
      </c>
      <c r="C84" s="195"/>
      <c r="D84" s="195"/>
      <c r="E84" s="195"/>
      <c r="F84" s="195"/>
      <c r="G84" s="195"/>
      <c r="H84" s="105">
        <v>7.1999999999999998E-3</v>
      </c>
      <c r="I84" s="63">
        <f>H84*$H$35</f>
        <v>12.461399999999999</v>
      </c>
      <c r="J84" s="48"/>
      <c r="AMG84" s="11"/>
      <c r="AMH84" s="11"/>
      <c r="AMI84" s="11"/>
      <c r="AMJ84" s="11"/>
    </row>
    <row r="85" spans="1:1024" ht="15" customHeight="1">
      <c r="A85" s="62" t="s">
        <v>37</v>
      </c>
      <c r="B85" s="195" t="s">
        <v>86</v>
      </c>
      <c r="C85" s="195"/>
      <c r="D85" s="195"/>
      <c r="E85" s="195"/>
      <c r="F85" s="195"/>
      <c r="G85" s="195"/>
      <c r="H85" s="105">
        <f>H83*0.08*0.4</f>
        <v>6.2222222222222236E-4</v>
      </c>
      <c r="I85" s="63">
        <f>H85*$H$35</f>
        <v>1.0769111111111114</v>
      </c>
      <c r="J85" s="48"/>
      <c r="AMG85" s="11"/>
      <c r="AMH85" s="11"/>
      <c r="AMI85" s="11"/>
      <c r="AMJ85" s="11"/>
    </row>
    <row r="86" spans="1:1024" ht="15" customHeight="1">
      <c r="A86" s="184" t="s">
        <v>52</v>
      </c>
      <c r="B86" s="184"/>
      <c r="C86" s="184"/>
      <c r="D86" s="184"/>
      <c r="E86" s="184"/>
      <c r="F86" s="184"/>
      <c r="G86" s="184"/>
      <c r="H86" s="191">
        <f>I79+I80+I81+I83+I84+I85</f>
        <v>114.51795833333333</v>
      </c>
      <c r="I86" s="191"/>
      <c r="J86" s="48"/>
      <c r="AMG86" s="11"/>
      <c r="AMH86" s="11"/>
      <c r="AMI86" s="11"/>
      <c r="AMJ86" s="11"/>
    </row>
    <row r="87" spans="1:1024" ht="15" customHeight="1">
      <c r="A87" s="199"/>
      <c r="B87" s="199"/>
      <c r="C87" s="199"/>
      <c r="D87" s="199"/>
      <c r="E87" s="199"/>
      <c r="F87" s="199"/>
      <c r="G87" s="199"/>
      <c r="H87" s="199"/>
      <c r="I87" s="199"/>
      <c r="J87" s="48"/>
      <c r="AMG87" s="11"/>
      <c r="AMH87" s="11"/>
      <c r="AMI87" s="11"/>
      <c r="AMJ87" s="11"/>
    </row>
    <row r="88" spans="1:1024" ht="15" customHeight="1">
      <c r="A88" s="182" t="s">
        <v>87</v>
      </c>
      <c r="B88" s="182"/>
      <c r="C88" s="182"/>
      <c r="D88" s="182"/>
      <c r="E88" s="182"/>
      <c r="F88" s="182"/>
      <c r="G88" s="182"/>
      <c r="H88" s="182"/>
      <c r="I88" s="182"/>
      <c r="J88" s="48"/>
      <c r="AMG88" s="11"/>
      <c r="AMH88" s="11"/>
      <c r="AMI88" s="11"/>
      <c r="AMJ88" s="11"/>
    </row>
    <row r="89" spans="1:1024" ht="15" customHeight="1">
      <c r="A89" s="184" t="s">
        <v>88</v>
      </c>
      <c r="B89" s="184"/>
      <c r="C89" s="184"/>
      <c r="D89" s="184"/>
      <c r="E89" s="184"/>
      <c r="F89" s="184"/>
      <c r="G89" s="184"/>
      <c r="H89" s="184"/>
      <c r="I89" s="184"/>
      <c r="J89" s="48"/>
      <c r="AMG89" s="11"/>
      <c r="AMH89" s="11"/>
      <c r="AMI89" s="11"/>
      <c r="AMJ89" s="11"/>
    </row>
    <row r="90" spans="1:1024" ht="15" customHeight="1">
      <c r="A90" s="115" t="s">
        <v>89</v>
      </c>
      <c r="B90" s="183" t="s">
        <v>90</v>
      </c>
      <c r="C90" s="183"/>
      <c r="D90" s="183"/>
      <c r="E90" s="183"/>
      <c r="F90" s="183"/>
      <c r="G90" s="183"/>
      <c r="H90" s="115" t="s">
        <v>48</v>
      </c>
      <c r="I90" s="115" t="s">
        <v>30</v>
      </c>
      <c r="J90" s="48"/>
      <c r="AMG90" s="11"/>
      <c r="AMH90" s="11"/>
      <c r="AMI90" s="11"/>
      <c r="AMJ90" s="11"/>
    </row>
    <row r="91" spans="1:1024" ht="15" customHeight="1">
      <c r="A91" s="62" t="s">
        <v>7</v>
      </c>
      <c r="B91" s="195" t="s">
        <v>91</v>
      </c>
      <c r="C91" s="195"/>
      <c r="D91" s="195"/>
      <c r="E91" s="195"/>
      <c r="F91" s="195"/>
      <c r="G91" s="195"/>
      <c r="H91" s="104">
        <v>8.3299999999999999E-2</v>
      </c>
      <c r="I91" s="66">
        <f>H91*$H$35</f>
        <v>144.17147499999999</v>
      </c>
      <c r="J91" s="48"/>
      <c r="AMG91" s="11"/>
      <c r="AMH91" s="11"/>
      <c r="AMI91" s="11"/>
      <c r="AMJ91" s="11"/>
    </row>
    <row r="92" spans="1:1024" ht="15" customHeight="1">
      <c r="A92" s="62" t="s">
        <v>9</v>
      </c>
      <c r="B92" s="195" t="s">
        <v>90</v>
      </c>
      <c r="C92" s="195"/>
      <c r="D92" s="195"/>
      <c r="E92" s="195"/>
      <c r="F92" s="195"/>
      <c r="G92" s="195"/>
      <c r="H92" s="104">
        <v>1.66E-2</v>
      </c>
      <c r="I92" s="66">
        <f>H92*$H$35</f>
        <v>28.730450000000001</v>
      </c>
      <c r="J92" s="48"/>
      <c r="AMG92" s="11"/>
      <c r="AMH92" s="11"/>
      <c r="AMI92" s="11"/>
      <c r="AMJ92" s="11"/>
    </row>
    <row r="93" spans="1:1024" s="65" customFormat="1" ht="15" customHeight="1">
      <c r="A93" s="62" t="s">
        <v>11</v>
      </c>
      <c r="B93" s="195" t="s">
        <v>92</v>
      </c>
      <c r="C93" s="195"/>
      <c r="D93" s="195"/>
      <c r="E93" s="195"/>
      <c r="F93" s="195"/>
      <c r="G93" s="195"/>
      <c r="H93" s="104">
        <v>2.0000000000000001E-4</v>
      </c>
      <c r="I93" s="66">
        <f>H93*$H$35</f>
        <v>0.34615000000000001</v>
      </c>
      <c r="J93" s="64"/>
    </row>
    <row r="94" spans="1:1024" ht="15" customHeight="1">
      <c r="A94" s="62" t="s">
        <v>13</v>
      </c>
      <c r="B94" s="195" t="s">
        <v>93</v>
      </c>
      <c r="C94" s="195"/>
      <c r="D94" s="195"/>
      <c r="E94" s="195"/>
      <c r="F94" s="195"/>
      <c r="G94" s="195"/>
      <c r="H94" s="104">
        <v>6.9999999999999999E-4</v>
      </c>
      <c r="I94" s="66">
        <f>H94*$H$35</f>
        <v>1.211525</v>
      </c>
      <c r="J94" s="48"/>
      <c r="AMG94" s="11"/>
      <c r="AMH94" s="11"/>
      <c r="AMI94" s="11"/>
      <c r="AMJ94" s="11"/>
    </row>
    <row r="95" spans="1:1024" s="65" customFormat="1" ht="15" customHeight="1">
      <c r="A95" s="62" t="s">
        <v>35</v>
      </c>
      <c r="B95" s="195" t="s">
        <v>94</v>
      </c>
      <c r="C95" s="195"/>
      <c r="D95" s="195"/>
      <c r="E95" s="195"/>
      <c r="F95" s="195"/>
      <c r="G95" s="195"/>
      <c r="H95" s="104">
        <v>3.0000000000000001E-3</v>
      </c>
      <c r="I95" s="66">
        <f>H95*$H$35</f>
        <v>5.1922500000000005</v>
      </c>
      <c r="J95" s="64"/>
    </row>
    <row r="96" spans="1:1024" ht="15" customHeight="1">
      <c r="A96" s="62" t="s">
        <v>37</v>
      </c>
      <c r="B96" s="195" t="s">
        <v>95</v>
      </c>
      <c r="C96" s="195"/>
      <c r="D96" s="195"/>
      <c r="E96" s="195"/>
      <c r="F96" s="195"/>
      <c r="G96" s="195"/>
      <c r="H96" s="67"/>
      <c r="I96" s="66">
        <f t="shared" ref="I96" si="0">H96*$H$35</f>
        <v>0</v>
      </c>
      <c r="J96" s="48"/>
      <c r="AMG96" s="11"/>
      <c r="AMH96" s="11"/>
      <c r="AMI96" s="11"/>
      <c r="AMJ96" s="11"/>
    </row>
    <row r="97" spans="1:1024" ht="15" customHeight="1">
      <c r="A97" s="172" t="s">
        <v>96</v>
      </c>
      <c r="B97" s="172"/>
      <c r="C97" s="172"/>
      <c r="D97" s="172"/>
      <c r="E97" s="172"/>
      <c r="F97" s="172"/>
      <c r="G97" s="172"/>
      <c r="H97" s="68">
        <f>SUM(H91:H96)</f>
        <v>0.10380000000000002</v>
      </c>
      <c r="I97" s="69">
        <f>SUM(I91:I96)</f>
        <v>179.65184999999997</v>
      </c>
      <c r="J97" s="48"/>
      <c r="AMG97" s="11"/>
      <c r="AMH97" s="11"/>
      <c r="AMI97" s="11"/>
      <c r="AMJ97" s="11"/>
    </row>
    <row r="98" spans="1:1024" ht="15" customHeight="1">
      <c r="A98" s="36" t="s">
        <v>39</v>
      </c>
      <c r="B98" s="170" t="s">
        <v>97</v>
      </c>
      <c r="C98" s="170"/>
      <c r="D98" s="170"/>
      <c r="E98" s="170"/>
      <c r="F98" s="170"/>
      <c r="G98" s="170"/>
      <c r="H98" s="70">
        <f>H55</f>
        <v>0.36800000000000005</v>
      </c>
      <c r="I98" s="71">
        <f>I97*H98</f>
        <v>66.111880799999994</v>
      </c>
      <c r="J98" s="48"/>
      <c r="AMG98" s="11"/>
      <c r="AMH98" s="11"/>
      <c r="AMI98" s="11"/>
      <c r="AMJ98" s="11"/>
    </row>
    <row r="99" spans="1:1024" ht="15" customHeight="1">
      <c r="A99" s="184" t="s">
        <v>52</v>
      </c>
      <c r="B99" s="184"/>
      <c r="C99" s="184"/>
      <c r="D99" s="184"/>
      <c r="E99" s="184"/>
      <c r="F99" s="184"/>
      <c r="G99" s="184"/>
      <c r="H99" s="191">
        <f>I97+I98</f>
        <v>245.76373079999996</v>
      </c>
      <c r="I99" s="191"/>
      <c r="J99" s="48"/>
      <c r="AMG99" s="11"/>
      <c r="AMH99" s="11"/>
      <c r="AMI99" s="11"/>
      <c r="AMJ99" s="11"/>
    </row>
    <row r="100" spans="1:1024" ht="15" customHeight="1">
      <c r="A100" s="187"/>
      <c r="B100" s="187"/>
      <c r="C100" s="187"/>
      <c r="D100" s="187"/>
      <c r="E100" s="187"/>
      <c r="F100" s="187"/>
      <c r="G100" s="187"/>
      <c r="H100" s="187"/>
      <c r="I100" s="187"/>
      <c r="J100" s="48"/>
      <c r="AMG100" s="11"/>
      <c r="AMH100" s="11"/>
      <c r="AMI100" s="11"/>
      <c r="AMJ100" s="11"/>
    </row>
    <row r="101" spans="1:1024" ht="15" customHeight="1">
      <c r="A101" s="184" t="s">
        <v>98</v>
      </c>
      <c r="B101" s="184"/>
      <c r="C101" s="184"/>
      <c r="D101" s="184"/>
      <c r="E101" s="184"/>
      <c r="F101" s="184"/>
      <c r="G101" s="184"/>
      <c r="H101" s="184"/>
      <c r="I101" s="184"/>
      <c r="J101" s="48"/>
      <c r="AMG101" s="11"/>
      <c r="AMH101" s="11"/>
      <c r="AMI101" s="11"/>
      <c r="AMJ101" s="11"/>
    </row>
    <row r="102" spans="1:1024" ht="15" customHeight="1">
      <c r="A102" s="115" t="s">
        <v>99</v>
      </c>
      <c r="B102" s="183" t="s">
        <v>100</v>
      </c>
      <c r="C102" s="183"/>
      <c r="D102" s="183"/>
      <c r="E102" s="183"/>
      <c r="F102" s="183"/>
      <c r="G102" s="183"/>
      <c r="H102" s="115" t="s">
        <v>48</v>
      </c>
      <c r="I102" s="115" t="s">
        <v>30</v>
      </c>
      <c r="J102" s="48"/>
      <c r="AMG102" s="11"/>
      <c r="AMH102" s="11"/>
      <c r="AMI102" s="11"/>
      <c r="AMJ102" s="11"/>
    </row>
    <row r="103" spans="1:1024" ht="15" customHeight="1">
      <c r="A103" s="108" t="s">
        <v>7</v>
      </c>
      <c r="B103" s="196" t="s">
        <v>101</v>
      </c>
      <c r="C103" s="197"/>
      <c r="D103" s="197"/>
      <c r="E103" s="197"/>
      <c r="F103" s="197"/>
      <c r="G103" s="198"/>
      <c r="H103" s="108"/>
      <c r="I103" s="66"/>
      <c r="J103" s="48"/>
      <c r="AMG103" s="11"/>
      <c r="AMH103" s="11"/>
      <c r="AMI103" s="11"/>
      <c r="AMJ103" s="11"/>
    </row>
    <row r="104" spans="1:1024" ht="15" customHeight="1">
      <c r="A104" s="108" t="s">
        <v>9</v>
      </c>
      <c r="B104" s="188" t="s">
        <v>149</v>
      </c>
      <c r="C104" s="189"/>
      <c r="D104" s="189"/>
      <c r="E104" s="189"/>
      <c r="F104" s="189"/>
      <c r="G104" s="190"/>
      <c r="H104" s="108"/>
      <c r="I104" s="98">
        <f>I103*H55</f>
        <v>0</v>
      </c>
      <c r="J104" s="48"/>
      <c r="AMG104" s="11"/>
      <c r="AMH104" s="11"/>
      <c r="AMI104" s="11"/>
      <c r="AMJ104" s="11"/>
    </row>
    <row r="105" spans="1:1024" ht="15" customHeight="1">
      <c r="A105" s="184" t="s">
        <v>52</v>
      </c>
      <c r="B105" s="184"/>
      <c r="C105" s="184"/>
      <c r="D105" s="184"/>
      <c r="E105" s="184"/>
      <c r="F105" s="184"/>
      <c r="G105" s="184"/>
      <c r="H105" s="191">
        <f>SUM(I99:I104)</f>
        <v>0</v>
      </c>
      <c r="I105" s="191"/>
      <c r="J105" s="48"/>
      <c r="AMG105" s="11"/>
      <c r="AMH105" s="11"/>
      <c r="AMI105" s="11"/>
      <c r="AMJ105" s="11"/>
    </row>
    <row r="106" spans="1:1024" ht="15" customHeight="1">
      <c r="A106" s="192"/>
      <c r="B106" s="192"/>
      <c r="C106" s="192"/>
      <c r="D106" s="192"/>
      <c r="E106" s="192"/>
      <c r="F106" s="192"/>
      <c r="G106" s="192"/>
      <c r="H106" s="192"/>
      <c r="I106" s="192"/>
      <c r="J106" s="48"/>
      <c r="AMG106" s="11"/>
      <c r="AMH106" s="11"/>
      <c r="AMI106" s="11"/>
      <c r="AMJ106" s="11"/>
    </row>
    <row r="107" spans="1:1024" ht="15" customHeight="1">
      <c r="A107" s="193" t="s">
        <v>102</v>
      </c>
      <c r="B107" s="193"/>
      <c r="C107" s="193"/>
      <c r="D107" s="193"/>
      <c r="E107" s="193"/>
      <c r="F107" s="193"/>
      <c r="G107" s="193"/>
      <c r="H107" s="193"/>
      <c r="I107" s="193"/>
      <c r="J107" s="48"/>
      <c r="AMG107" s="11"/>
      <c r="AMH107" s="11"/>
      <c r="AMI107" s="11"/>
      <c r="AMJ107" s="11"/>
    </row>
    <row r="108" spans="1:1024" ht="15" customHeight="1">
      <c r="A108" s="194"/>
      <c r="B108" s="194"/>
      <c r="C108" s="194"/>
      <c r="D108" s="194"/>
      <c r="E108" s="194"/>
      <c r="F108" s="194"/>
      <c r="G108" s="194"/>
      <c r="H108" s="194"/>
      <c r="I108" s="194"/>
      <c r="J108" s="48"/>
      <c r="AMG108" s="11"/>
      <c r="AMH108" s="11"/>
      <c r="AMI108" s="11"/>
      <c r="AMJ108" s="11"/>
    </row>
    <row r="109" spans="1:1024" ht="15" customHeight="1">
      <c r="A109" s="117">
        <v>4</v>
      </c>
      <c r="B109" s="175" t="s">
        <v>77</v>
      </c>
      <c r="C109" s="175"/>
      <c r="D109" s="175"/>
      <c r="E109" s="175"/>
      <c r="F109" s="175"/>
      <c r="G109" s="175"/>
      <c r="H109" s="172" t="s">
        <v>30</v>
      </c>
      <c r="I109" s="172"/>
      <c r="J109" s="48"/>
      <c r="AMG109" s="11"/>
      <c r="AMH109" s="11"/>
      <c r="AMI109" s="11"/>
      <c r="AMJ109" s="11"/>
    </row>
    <row r="110" spans="1:1024" ht="15" customHeight="1">
      <c r="A110" s="36" t="s">
        <v>89</v>
      </c>
      <c r="B110" s="170" t="s">
        <v>103</v>
      </c>
      <c r="C110" s="170"/>
      <c r="D110" s="170"/>
      <c r="E110" s="170"/>
      <c r="F110" s="170"/>
      <c r="G110" s="170"/>
      <c r="H110" s="171">
        <f>H99</f>
        <v>245.76373079999996</v>
      </c>
      <c r="I110" s="171"/>
      <c r="J110" s="48"/>
      <c r="AMG110" s="11"/>
      <c r="AMH110" s="11"/>
      <c r="AMI110" s="11"/>
      <c r="AMJ110" s="11"/>
    </row>
    <row r="111" spans="1:1024" s="101" customFormat="1" ht="15" customHeight="1">
      <c r="A111" s="36" t="s">
        <v>99</v>
      </c>
      <c r="B111" s="170" t="s">
        <v>100</v>
      </c>
      <c r="C111" s="170"/>
      <c r="D111" s="170"/>
      <c r="E111" s="170"/>
      <c r="F111" s="170"/>
      <c r="G111" s="170"/>
      <c r="H111" s="171">
        <f>H105</f>
        <v>0</v>
      </c>
      <c r="I111" s="171"/>
      <c r="J111" s="73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100"/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100"/>
      <c r="CW111" s="100"/>
      <c r="CX111" s="100"/>
      <c r="CY111" s="100"/>
      <c r="CZ111" s="100"/>
      <c r="DA111" s="100"/>
      <c r="DB111" s="100"/>
      <c r="DC111" s="100"/>
      <c r="DD111" s="100"/>
      <c r="DE111" s="100"/>
      <c r="DF111" s="100"/>
      <c r="DG111" s="100"/>
      <c r="DH111" s="100"/>
      <c r="DI111" s="100"/>
      <c r="DJ111" s="100"/>
      <c r="DK111" s="100"/>
      <c r="DL111" s="100"/>
      <c r="DM111" s="100"/>
      <c r="DN111" s="100"/>
      <c r="DO111" s="100"/>
      <c r="DP111" s="100"/>
      <c r="DQ111" s="100"/>
      <c r="DR111" s="100"/>
      <c r="DS111" s="100"/>
      <c r="DT111" s="100"/>
      <c r="DU111" s="100"/>
      <c r="DV111" s="100"/>
      <c r="DW111" s="100"/>
      <c r="DX111" s="100"/>
      <c r="DY111" s="100"/>
      <c r="DZ111" s="100"/>
      <c r="EA111" s="100"/>
      <c r="EB111" s="100"/>
      <c r="EC111" s="100"/>
      <c r="ED111" s="100"/>
      <c r="EE111" s="100"/>
      <c r="EF111" s="100"/>
      <c r="EG111" s="100"/>
      <c r="EH111" s="100"/>
      <c r="EI111" s="100"/>
      <c r="EJ111" s="100"/>
      <c r="EK111" s="100"/>
      <c r="EL111" s="100"/>
      <c r="EM111" s="100"/>
      <c r="EN111" s="100"/>
      <c r="EO111" s="100"/>
      <c r="EP111" s="100"/>
      <c r="EQ111" s="100"/>
      <c r="ER111" s="100"/>
      <c r="ES111" s="100"/>
      <c r="ET111" s="100"/>
      <c r="EU111" s="100"/>
      <c r="EV111" s="100"/>
      <c r="EW111" s="100"/>
      <c r="EX111" s="100"/>
      <c r="EY111" s="100"/>
      <c r="EZ111" s="100"/>
      <c r="FA111" s="100"/>
      <c r="FB111" s="100"/>
      <c r="FC111" s="100"/>
      <c r="FD111" s="100"/>
      <c r="FE111" s="100"/>
      <c r="FF111" s="100"/>
      <c r="FG111" s="100"/>
      <c r="FH111" s="100"/>
      <c r="FI111" s="100"/>
      <c r="FJ111" s="100"/>
      <c r="FK111" s="100"/>
      <c r="FL111" s="100"/>
      <c r="FM111" s="100"/>
      <c r="FN111" s="100"/>
      <c r="FO111" s="100"/>
      <c r="FP111" s="100"/>
      <c r="FQ111" s="100"/>
      <c r="FR111" s="100"/>
      <c r="FS111" s="100"/>
      <c r="FT111" s="100"/>
      <c r="FU111" s="100"/>
      <c r="FV111" s="100"/>
      <c r="FW111" s="100"/>
      <c r="FX111" s="100"/>
      <c r="FY111" s="100"/>
      <c r="FZ111" s="100"/>
      <c r="GA111" s="100"/>
      <c r="GB111" s="100"/>
      <c r="GC111" s="100"/>
      <c r="GD111" s="100"/>
      <c r="GE111" s="100"/>
      <c r="GF111" s="100"/>
      <c r="GG111" s="100"/>
      <c r="GH111" s="100"/>
      <c r="GI111" s="100"/>
      <c r="GJ111" s="100"/>
      <c r="GK111" s="100"/>
      <c r="GL111" s="100"/>
      <c r="GM111" s="100"/>
      <c r="GN111" s="100"/>
      <c r="GO111" s="100"/>
      <c r="GP111" s="100"/>
      <c r="GQ111" s="100"/>
      <c r="GR111" s="100"/>
      <c r="GS111" s="100"/>
      <c r="GT111" s="100"/>
      <c r="GU111" s="100"/>
      <c r="GV111" s="100"/>
      <c r="GW111" s="100"/>
      <c r="GX111" s="100"/>
      <c r="GY111" s="100"/>
      <c r="GZ111" s="100"/>
      <c r="HA111" s="100"/>
      <c r="HB111" s="100"/>
      <c r="HC111" s="100"/>
      <c r="HD111" s="100"/>
      <c r="HE111" s="100"/>
      <c r="HF111" s="100"/>
      <c r="HG111" s="100"/>
      <c r="HH111" s="100"/>
      <c r="HI111" s="100"/>
      <c r="HJ111" s="100"/>
      <c r="HK111" s="100"/>
      <c r="HL111" s="100"/>
      <c r="HM111" s="100"/>
      <c r="HN111" s="100"/>
      <c r="HO111" s="100"/>
      <c r="HP111" s="100"/>
      <c r="HQ111" s="100"/>
      <c r="HR111" s="100"/>
      <c r="HS111" s="100"/>
      <c r="HT111" s="100"/>
      <c r="HU111" s="100"/>
      <c r="HV111" s="100"/>
      <c r="HW111" s="100"/>
      <c r="HX111" s="100"/>
      <c r="HY111" s="100"/>
      <c r="HZ111" s="100"/>
      <c r="IA111" s="100"/>
      <c r="IB111" s="100"/>
      <c r="IC111" s="100"/>
      <c r="ID111" s="100"/>
      <c r="IE111" s="100"/>
      <c r="IF111" s="100"/>
      <c r="IG111" s="100"/>
      <c r="IH111" s="100"/>
      <c r="II111" s="100"/>
      <c r="IJ111" s="100"/>
      <c r="IK111" s="100"/>
      <c r="IL111" s="100"/>
      <c r="IM111" s="100"/>
      <c r="IN111" s="100"/>
      <c r="IO111" s="100"/>
      <c r="IP111" s="100"/>
      <c r="IQ111" s="100"/>
      <c r="IR111" s="100"/>
      <c r="IS111" s="100"/>
      <c r="IT111" s="100"/>
      <c r="IU111" s="100"/>
      <c r="IV111" s="100"/>
      <c r="IW111" s="100"/>
      <c r="IX111" s="100"/>
      <c r="IY111" s="100"/>
      <c r="IZ111" s="100"/>
      <c r="JA111" s="100"/>
      <c r="JB111" s="100"/>
      <c r="JC111" s="100"/>
      <c r="JD111" s="100"/>
      <c r="JE111" s="100"/>
      <c r="JF111" s="100"/>
      <c r="JG111" s="100"/>
      <c r="JH111" s="100"/>
      <c r="JI111" s="100"/>
      <c r="JJ111" s="100"/>
      <c r="JK111" s="100"/>
      <c r="JL111" s="100"/>
      <c r="JM111" s="100"/>
      <c r="JN111" s="100"/>
      <c r="JO111" s="100"/>
      <c r="JP111" s="100"/>
      <c r="JQ111" s="100"/>
      <c r="JR111" s="100"/>
      <c r="JS111" s="100"/>
      <c r="JT111" s="100"/>
      <c r="JU111" s="100"/>
      <c r="JV111" s="100"/>
      <c r="JW111" s="100"/>
      <c r="JX111" s="100"/>
      <c r="JY111" s="100"/>
      <c r="JZ111" s="100"/>
      <c r="KA111" s="100"/>
      <c r="KB111" s="100"/>
      <c r="KC111" s="100"/>
      <c r="KD111" s="100"/>
      <c r="KE111" s="100"/>
      <c r="KF111" s="100"/>
      <c r="KG111" s="100"/>
      <c r="KH111" s="100"/>
      <c r="KI111" s="100"/>
      <c r="KJ111" s="100"/>
      <c r="KK111" s="100"/>
      <c r="KL111" s="100"/>
      <c r="KM111" s="100"/>
      <c r="KN111" s="100"/>
      <c r="KO111" s="100"/>
      <c r="KP111" s="100"/>
      <c r="KQ111" s="100"/>
      <c r="KR111" s="100"/>
      <c r="KS111" s="100"/>
      <c r="KT111" s="100"/>
      <c r="KU111" s="100"/>
      <c r="KV111" s="100"/>
      <c r="KW111" s="100"/>
      <c r="KX111" s="100"/>
      <c r="KY111" s="100"/>
      <c r="KZ111" s="100"/>
      <c r="LA111" s="100"/>
      <c r="LB111" s="100"/>
      <c r="LC111" s="100"/>
      <c r="LD111" s="100"/>
      <c r="LE111" s="100"/>
      <c r="LF111" s="100"/>
      <c r="LG111" s="100"/>
      <c r="LH111" s="100"/>
      <c r="LI111" s="100"/>
      <c r="LJ111" s="100"/>
      <c r="LK111" s="100"/>
      <c r="LL111" s="100"/>
      <c r="LM111" s="100"/>
      <c r="LN111" s="100"/>
      <c r="LO111" s="100"/>
      <c r="LP111" s="100"/>
      <c r="LQ111" s="100"/>
      <c r="LR111" s="100"/>
      <c r="LS111" s="100"/>
      <c r="LT111" s="100"/>
      <c r="LU111" s="100"/>
      <c r="LV111" s="100"/>
      <c r="LW111" s="100"/>
      <c r="LX111" s="100"/>
      <c r="LY111" s="100"/>
      <c r="LZ111" s="100"/>
      <c r="MA111" s="100"/>
      <c r="MB111" s="100"/>
      <c r="MC111" s="100"/>
      <c r="MD111" s="100"/>
      <c r="ME111" s="100"/>
      <c r="MF111" s="100"/>
      <c r="MG111" s="100"/>
      <c r="MH111" s="100"/>
      <c r="MI111" s="100"/>
      <c r="MJ111" s="100"/>
      <c r="MK111" s="100"/>
      <c r="ML111" s="100"/>
      <c r="MM111" s="100"/>
      <c r="MN111" s="100"/>
      <c r="MO111" s="100"/>
      <c r="MP111" s="100"/>
      <c r="MQ111" s="100"/>
      <c r="MR111" s="100"/>
      <c r="MS111" s="100"/>
      <c r="MT111" s="100"/>
      <c r="MU111" s="100"/>
      <c r="MV111" s="100"/>
      <c r="MW111" s="100"/>
      <c r="MX111" s="100"/>
      <c r="MY111" s="100"/>
      <c r="MZ111" s="100"/>
      <c r="NA111" s="100"/>
      <c r="NB111" s="100"/>
      <c r="NC111" s="100"/>
      <c r="ND111" s="100"/>
      <c r="NE111" s="100"/>
      <c r="NF111" s="100"/>
      <c r="NG111" s="100"/>
      <c r="NH111" s="100"/>
      <c r="NI111" s="100"/>
      <c r="NJ111" s="100"/>
      <c r="NK111" s="100"/>
      <c r="NL111" s="100"/>
      <c r="NM111" s="100"/>
      <c r="NN111" s="100"/>
      <c r="NO111" s="100"/>
      <c r="NP111" s="100"/>
      <c r="NQ111" s="100"/>
      <c r="NR111" s="100"/>
      <c r="NS111" s="100"/>
      <c r="NT111" s="100"/>
      <c r="NU111" s="100"/>
      <c r="NV111" s="100"/>
      <c r="NW111" s="100"/>
      <c r="NX111" s="100"/>
      <c r="NY111" s="100"/>
      <c r="NZ111" s="100"/>
      <c r="OA111" s="100"/>
      <c r="OB111" s="100"/>
      <c r="OC111" s="100"/>
      <c r="OD111" s="100"/>
      <c r="OE111" s="100"/>
      <c r="OF111" s="100"/>
      <c r="OG111" s="100"/>
      <c r="OH111" s="100"/>
      <c r="OI111" s="100"/>
      <c r="OJ111" s="100"/>
      <c r="OK111" s="100"/>
      <c r="OL111" s="100"/>
      <c r="OM111" s="100"/>
      <c r="ON111" s="100"/>
      <c r="OO111" s="100"/>
      <c r="OP111" s="100"/>
      <c r="OQ111" s="100"/>
      <c r="OR111" s="100"/>
      <c r="OS111" s="100"/>
      <c r="OT111" s="100"/>
      <c r="OU111" s="100"/>
      <c r="OV111" s="100"/>
      <c r="OW111" s="100"/>
      <c r="OX111" s="100"/>
      <c r="OY111" s="100"/>
      <c r="OZ111" s="100"/>
      <c r="PA111" s="100"/>
      <c r="PB111" s="100"/>
      <c r="PC111" s="100"/>
      <c r="PD111" s="100"/>
      <c r="PE111" s="100"/>
      <c r="PF111" s="100"/>
      <c r="PG111" s="100"/>
      <c r="PH111" s="100"/>
      <c r="PI111" s="100"/>
      <c r="PJ111" s="100"/>
      <c r="PK111" s="100"/>
      <c r="PL111" s="100"/>
      <c r="PM111" s="100"/>
      <c r="PN111" s="100"/>
      <c r="PO111" s="100"/>
      <c r="PP111" s="100"/>
      <c r="PQ111" s="100"/>
      <c r="PR111" s="100"/>
      <c r="PS111" s="100"/>
      <c r="PT111" s="100"/>
      <c r="PU111" s="100"/>
      <c r="PV111" s="100"/>
      <c r="PW111" s="100"/>
      <c r="PX111" s="100"/>
      <c r="PY111" s="100"/>
      <c r="PZ111" s="100"/>
      <c r="QA111" s="100"/>
      <c r="QB111" s="100"/>
      <c r="QC111" s="100"/>
      <c r="QD111" s="100"/>
      <c r="QE111" s="100"/>
      <c r="QF111" s="100"/>
      <c r="QG111" s="100"/>
      <c r="QH111" s="100"/>
      <c r="QI111" s="100"/>
      <c r="QJ111" s="100"/>
      <c r="QK111" s="100"/>
      <c r="QL111" s="100"/>
      <c r="QM111" s="100"/>
      <c r="QN111" s="100"/>
      <c r="QO111" s="100"/>
      <c r="QP111" s="100"/>
      <c r="QQ111" s="100"/>
      <c r="QR111" s="100"/>
      <c r="QS111" s="100"/>
      <c r="QT111" s="100"/>
      <c r="QU111" s="100"/>
      <c r="QV111" s="100"/>
      <c r="QW111" s="100"/>
      <c r="QX111" s="100"/>
      <c r="QY111" s="100"/>
      <c r="QZ111" s="100"/>
      <c r="RA111" s="100"/>
      <c r="RB111" s="100"/>
      <c r="RC111" s="100"/>
      <c r="RD111" s="100"/>
      <c r="RE111" s="100"/>
      <c r="RF111" s="100"/>
      <c r="RG111" s="100"/>
      <c r="RH111" s="100"/>
      <c r="RI111" s="100"/>
      <c r="RJ111" s="100"/>
      <c r="RK111" s="100"/>
      <c r="RL111" s="100"/>
      <c r="RM111" s="100"/>
      <c r="RN111" s="100"/>
      <c r="RO111" s="100"/>
      <c r="RP111" s="100"/>
      <c r="RQ111" s="100"/>
      <c r="RR111" s="100"/>
      <c r="RS111" s="100"/>
      <c r="RT111" s="100"/>
      <c r="RU111" s="100"/>
      <c r="RV111" s="100"/>
      <c r="RW111" s="100"/>
      <c r="RX111" s="100"/>
      <c r="RY111" s="100"/>
      <c r="RZ111" s="100"/>
      <c r="SA111" s="100"/>
      <c r="SB111" s="100"/>
      <c r="SC111" s="100"/>
      <c r="SD111" s="100"/>
      <c r="SE111" s="100"/>
      <c r="SF111" s="100"/>
      <c r="SG111" s="100"/>
      <c r="SH111" s="100"/>
      <c r="SI111" s="100"/>
      <c r="SJ111" s="100"/>
      <c r="SK111" s="100"/>
      <c r="SL111" s="100"/>
      <c r="SM111" s="100"/>
      <c r="SN111" s="100"/>
      <c r="SO111" s="100"/>
      <c r="SP111" s="100"/>
      <c r="SQ111" s="100"/>
      <c r="SR111" s="100"/>
      <c r="SS111" s="100"/>
      <c r="ST111" s="100"/>
      <c r="SU111" s="100"/>
      <c r="SV111" s="100"/>
      <c r="SW111" s="100"/>
      <c r="SX111" s="100"/>
      <c r="SY111" s="100"/>
      <c r="SZ111" s="100"/>
      <c r="TA111" s="100"/>
      <c r="TB111" s="100"/>
      <c r="TC111" s="100"/>
      <c r="TD111" s="100"/>
      <c r="TE111" s="100"/>
      <c r="TF111" s="100"/>
      <c r="TG111" s="100"/>
      <c r="TH111" s="100"/>
      <c r="TI111" s="100"/>
      <c r="TJ111" s="100"/>
      <c r="TK111" s="100"/>
      <c r="TL111" s="100"/>
      <c r="TM111" s="100"/>
      <c r="TN111" s="100"/>
      <c r="TO111" s="100"/>
      <c r="TP111" s="100"/>
      <c r="TQ111" s="100"/>
      <c r="TR111" s="100"/>
      <c r="TS111" s="100"/>
      <c r="TT111" s="100"/>
      <c r="TU111" s="100"/>
      <c r="TV111" s="100"/>
      <c r="TW111" s="100"/>
      <c r="TX111" s="100"/>
      <c r="TY111" s="100"/>
      <c r="TZ111" s="100"/>
      <c r="UA111" s="100"/>
      <c r="UB111" s="100"/>
      <c r="UC111" s="100"/>
      <c r="UD111" s="100"/>
      <c r="UE111" s="100"/>
      <c r="UF111" s="100"/>
      <c r="UG111" s="100"/>
      <c r="UH111" s="100"/>
      <c r="UI111" s="100"/>
      <c r="UJ111" s="100"/>
      <c r="UK111" s="100"/>
      <c r="UL111" s="100"/>
      <c r="UM111" s="100"/>
      <c r="UN111" s="100"/>
      <c r="UO111" s="100"/>
      <c r="UP111" s="100"/>
      <c r="UQ111" s="100"/>
      <c r="UR111" s="100"/>
      <c r="US111" s="100"/>
      <c r="UT111" s="100"/>
      <c r="UU111" s="100"/>
      <c r="UV111" s="100"/>
      <c r="UW111" s="100"/>
      <c r="UX111" s="100"/>
      <c r="UY111" s="100"/>
      <c r="UZ111" s="100"/>
      <c r="VA111" s="100"/>
      <c r="VB111" s="100"/>
      <c r="VC111" s="100"/>
      <c r="VD111" s="100"/>
      <c r="VE111" s="100"/>
      <c r="VF111" s="100"/>
      <c r="VG111" s="100"/>
      <c r="VH111" s="100"/>
      <c r="VI111" s="100"/>
      <c r="VJ111" s="100"/>
      <c r="VK111" s="100"/>
      <c r="VL111" s="100"/>
      <c r="VM111" s="100"/>
      <c r="VN111" s="100"/>
      <c r="VO111" s="100"/>
      <c r="VP111" s="100"/>
      <c r="VQ111" s="100"/>
      <c r="VR111" s="100"/>
      <c r="VS111" s="100"/>
      <c r="VT111" s="100"/>
      <c r="VU111" s="100"/>
      <c r="VV111" s="100"/>
      <c r="VW111" s="100"/>
      <c r="VX111" s="100"/>
      <c r="VY111" s="100"/>
      <c r="VZ111" s="100"/>
      <c r="WA111" s="100"/>
      <c r="WB111" s="100"/>
      <c r="WC111" s="100"/>
      <c r="WD111" s="100"/>
      <c r="WE111" s="100"/>
      <c r="WF111" s="100"/>
      <c r="WG111" s="100"/>
      <c r="WH111" s="100"/>
      <c r="WI111" s="100"/>
      <c r="WJ111" s="100"/>
      <c r="WK111" s="100"/>
      <c r="WL111" s="100"/>
      <c r="WM111" s="100"/>
      <c r="WN111" s="100"/>
      <c r="WO111" s="100"/>
      <c r="WP111" s="100"/>
      <c r="WQ111" s="100"/>
      <c r="WR111" s="100"/>
      <c r="WS111" s="100"/>
      <c r="WT111" s="100"/>
      <c r="WU111" s="100"/>
      <c r="WV111" s="100"/>
      <c r="WW111" s="100"/>
      <c r="WX111" s="100"/>
      <c r="WY111" s="100"/>
      <c r="WZ111" s="100"/>
      <c r="XA111" s="100"/>
      <c r="XB111" s="100"/>
      <c r="XC111" s="100"/>
      <c r="XD111" s="100"/>
      <c r="XE111" s="100"/>
      <c r="XF111" s="100"/>
      <c r="XG111" s="100"/>
      <c r="XH111" s="100"/>
      <c r="XI111" s="100"/>
      <c r="XJ111" s="100"/>
      <c r="XK111" s="100"/>
      <c r="XL111" s="100"/>
      <c r="XM111" s="100"/>
      <c r="XN111" s="100"/>
      <c r="XO111" s="100"/>
      <c r="XP111" s="100"/>
      <c r="XQ111" s="100"/>
      <c r="XR111" s="100"/>
      <c r="XS111" s="100"/>
      <c r="XT111" s="100"/>
      <c r="XU111" s="100"/>
      <c r="XV111" s="100"/>
      <c r="XW111" s="100"/>
      <c r="XX111" s="100"/>
      <c r="XY111" s="100"/>
      <c r="XZ111" s="100"/>
      <c r="YA111" s="100"/>
      <c r="YB111" s="100"/>
      <c r="YC111" s="100"/>
      <c r="YD111" s="100"/>
      <c r="YE111" s="100"/>
      <c r="YF111" s="100"/>
      <c r="YG111" s="100"/>
      <c r="YH111" s="100"/>
      <c r="YI111" s="100"/>
      <c r="YJ111" s="100"/>
      <c r="YK111" s="100"/>
      <c r="YL111" s="100"/>
      <c r="YM111" s="100"/>
      <c r="YN111" s="100"/>
      <c r="YO111" s="100"/>
      <c r="YP111" s="100"/>
      <c r="YQ111" s="100"/>
      <c r="YR111" s="100"/>
      <c r="YS111" s="100"/>
      <c r="YT111" s="100"/>
      <c r="YU111" s="100"/>
      <c r="YV111" s="100"/>
      <c r="YW111" s="100"/>
      <c r="YX111" s="100"/>
      <c r="YY111" s="100"/>
      <c r="YZ111" s="100"/>
      <c r="ZA111" s="100"/>
      <c r="ZB111" s="100"/>
      <c r="ZC111" s="100"/>
      <c r="ZD111" s="100"/>
      <c r="ZE111" s="100"/>
      <c r="ZF111" s="100"/>
      <c r="ZG111" s="100"/>
      <c r="ZH111" s="100"/>
      <c r="ZI111" s="100"/>
      <c r="ZJ111" s="100"/>
      <c r="ZK111" s="100"/>
      <c r="ZL111" s="100"/>
      <c r="ZM111" s="100"/>
      <c r="ZN111" s="100"/>
      <c r="ZO111" s="100"/>
      <c r="ZP111" s="100"/>
      <c r="ZQ111" s="100"/>
      <c r="ZR111" s="100"/>
      <c r="ZS111" s="100"/>
      <c r="ZT111" s="100"/>
      <c r="ZU111" s="100"/>
      <c r="ZV111" s="100"/>
      <c r="ZW111" s="100"/>
      <c r="ZX111" s="100"/>
      <c r="ZY111" s="100"/>
      <c r="ZZ111" s="100"/>
      <c r="AAA111" s="100"/>
      <c r="AAB111" s="100"/>
      <c r="AAC111" s="100"/>
      <c r="AAD111" s="100"/>
      <c r="AAE111" s="100"/>
      <c r="AAF111" s="100"/>
      <c r="AAG111" s="100"/>
      <c r="AAH111" s="100"/>
      <c r="AAI111" s="100"/>
      <c r="AAJ111" s="100"/>
      <c r="AAK111" s="100"/>
      <c r="AAL111" s="100"/>
      <c r="AAM111" s="100"/>
      <c r="AAN111" s="100"/>
      <c r="AAO111" s="100"/>
      <c r="AAP111" s="100"/>
      <c r="AAQ111" s="100"/>
      <c r="AAR111" s="100"/>
      <c r="AAS111" s="100"/>
      <c r="AAT111" s="100"/>
      <c r="AAU111" s="100"/>
      <c r="AAV111" s="100"/>
      <c r="AAW111" s="100"/>
      <c r="AAX111" s="100"/>
      <c r="AAY111" s="100"/>
      <c r="AAZ111" s="100"/>
      <c r="ABA111" s="100"/>
      <c r="ABB111" s="100"/>
      <c r="ABC111" s="100"/>
      <c r="ABD111" s="100"/>
      <c r="ABE111" s="100"/>
      <c r="ABF111" s="100"/>
      <c r="ABG111" s="100"/>
      <c r="ABH111" s="100"/>
      <c r="ABI111" s="100"/>
      <c r="ABJ111" s="100"/>
      <c r="ABK111" s="100"/>
      <c r="ABL111" s="100"/>
      <c r="ABM111" s="100"/>
      <c r="ABN111" s="100"/>
      <c r="ABO111" s="100"/>
      <c r="ABP111" s="100"/>
      <c r="ABQ111" s="100"/>
      <c r="ABR111" s="100"/>
      <c r="ABS111" s="100"/>
      <c r="ABT111" s="100"/>
      <c r="ABU111" s="100"/>
      <c r="ABV111" s="100"/>
      <c r="ABW111" s="100"/>
      <c r="ABX111" s="100"/>
      <c r="ABY111" s="100"/>
      <c r="ABZ111" s="100"/>
      <c r="ACA111" s="100"/>
      <c r="ACB111" s="100"/>
      <c r="ACC111" s="100"/>
      <c r="ACD111" s="100"/>
      <c r="ACE111" s="100"/>
      <c r="ACF111" s="100"/>
      <c r="ACG111" s="100"/>
      <c r="ACH111" s="100"/>
      <c r="ACI111" s="100"/>
      <c r="ACJ111" s="100"/>
      <c r="ACK111" s="100"/>
      <c r="ACL111" s="100"/>
      <c r="ACM111" s="100"/>
      <c r="ACN111" s="100"/>
      <c r="ACO111" s="100"/>
      <c r="ACP111" s="100"/>
      <c r="ACQ111" s="100"/>
      <c r="ACR111" s="100"/>
      <c r="ACS111" s="100"/>
      <c r="ACT111" s="100"/>
      <c r="ACU111" s="100"/>
      <c r="ACV111" s="100"/>
      <c r="ACW111" s="100"/>
      <c r="ACX111" s="100"/>
      <c r="ACY111" s="100"/>
      <c r="ACZ111" s="100"/>
      <c r="ADA111" s="100"/>
      <c r="ADB111" s="100"/>
      <c r="ADC111" s="100"/>
      <c r="ADD111" s="100"/>
      <c r="ADE111" s="100"/>
      <c r="ADF111" s="100"/>
      <c r="ADG111" s="100"/>
      <c r="ADH111" s="100"/>
      <c r="ADI111" s="100"/>
      <c r="ADJ111" s="100"/>
      <c r="ADK111" s="100"/>
      <c r="ADL111" s="100"/>
      <c r="ADM111" s="100"/>
      <c r="ADN111" s="100"/>
      <c r="ADO111" s="100"/>
      <c r="ADP111" s="100"/>
      <c r="ADQ111" s="100"/>
      <c r="ADR111" s="100"/>
      <c r="ADS111" s="100"/>
      <c r="ADT111" s="100"/>
      <c r="ADU111" s="100"/>
      <c r="ADV111" s="100"/>
      <c r="ADW111" s="100"/>
      <c r="ADX111" s="100"/>
      <c r="ADY111" s="100"/>
      <c r="ADZ111" s="100"/>
      <c r="AEA111" s="100"/>
      <c r="AEB111" s="100"/>
      <c r="AEC111" s="100"/>
      <c r="AED111" s="100"/>
      <c r="AEE111" s="100"/>
      <c r="AEF111" s="100"/>
      <c r="AEG111" s="100"/>
      <c r="AEH111" s="100"/>
      <c r="AEI111" s="100"/>
      <c r="AEJ111" s="100"/>
      <c r="AEK111" s="100"/>
      <c r="AEL111" s="100"/>
      <c r="AEM111" s="100"/>
      <c r="AEN111" s="100"/>
      <c r="AEO111" s="100"/>
      <c r="AEP111" s="100"/>
      <c r="AEQ111" s="100"/>
      <c r="AER111" s="100"/>
      <c r="AES111" s="100"/>
      <c r="AET111" s="100"/>
      <c r="AEU111" s="100"/>
      <c r="AEV111" s="100"/>
      <c r="AEW111" s="100"/>
      <c r="AEX111" s="100"/>
      <c r="AEY111" s="100"/>
      <c r="AEZ111" s="100"/>
      <c r="AFA111" s="100"/>
      <c r="AFB111" s="100"/>
      <c r="AFC111" s="100"/>
      <c r="AFD111" s="100"/>
      <c r="AFE111" s="100"/>
      <c r="AFF111" s="100"/>
      <c r="AFG111" s="100"/>
      <c r="AFH111" s="100"/>
      <c r="AFI111" s="100"/>
      <c r="AFJ111" s="100"/>
      <c r="AFK111" s="100"/>
      <c r="AFL111" s="100"/>
      <c r="AFM111" s="100"/>
      <c r="AFN111" s="100"/>
      <c r="AFO111" s="100"/>
      <c r="AFP111" s="100"/>
      <c r="AFQ111" s="100"/>
      <c r="AFR111" s="100"/>
      <c r="AFS111" s="100"/>
      <c r="AFT111" s="100"/>
      <c r="AFU111" s="100"/>
      <c r="AFV111" s="100"/>
      <c r="AFW111" s="100"/>
      <c r="AFX111" s="100"/>
      <c r="AFY111" s="100"/>
      <c r="AFZ111" s="100"/>
      <c r="AGA111" s="100"/>
      <c r="AGB111" s="100"/>
      <c r="AGC111" s="100"/>
      <c r="AGD111" s="100"/>
      <c r="AGE111" s="100"/>
      <c r="AGF111" s="100"/>
      <c r="AGG111" s="100"/>
      <c r="AGH111" s="100"/>
      <c r="AGI111" s="100"/>
      <c r="AGJ111" s="100"/>
      <c r="AGK111" s="100"/>
      <c r="AGL111" s="100"/>
      <c r="AGM111" s="100"/>
      <c r="AGN111" s="100"/>
      <c r="AGO111" s="100"/>
      <c r="AGP111" s="100"/>
      <c r="AGQ111" s="100"/>
      <c r="AGR111" s="100"/>
      <c r="AGS111" s="100"/>
      <c r="AGT111" s="100"/>
      <c r="AGU111" s="100"/>
      <c r="AGV111" s="100"/>
      <c r="AGW111" s="100"/>
      <c r="AGX111" s="100"/>
      <c r="AGY111" s="100"/>
      <c r="AGZ111" s="100"/>
      <c r="AHA111" s="100"/>
      <c r="AHB111" s="100"/>
      <c r="AHC111" s="100"/>
      <c r="AHD111" s="100"/>
      <c r="AHE111" s="100"/>
      <c r="AHF111" s="100"/>
      <c r="AHG111" s="100"/>
      <c r="AHH111" s="100"/>
      <c r="AHI111" s="100"/>
      <c r="AHJ111" s="100"/>
      <c r="AHK111" s="100"/>
      <c r="AHL111" s="100"/>
      <c r="AHM111" s="100"/>
      <c r="AHN111" s="100"/>
      <c r="AHO111" s="100"/>
      <c r="AHP111" s="100"/>
      <c r="AHQ111" s="100"/>
      <c r="AHR111" s="100"/>
      <c r="AHS111" s="100"/>
      <c r="AHT111" s="100"/>
      <c r="AHU111" s="100"/>
      <c r="AHV111" s="100"/>
      <c r="AHW111" s="100"/>
      <c r="AHX111" s="100"/>
      <c r="AHY111" s="100"/>
      <c r="AHZ111" s="100"/>
      <c r="AIA111" s="100"/>
      <c r="AIB111" s="100"/>
      <c r="AIC111" s="100"/>
      <c r="AID111" s="100"/>
      <c r="AIE111" s="100"/>
      <c r="AIF111" s="100"/>
      <c r="AIG111" s="100"/>
      <c r="AIH111" s="100"/>
      <c r="AII111" s="100"/>
      <c r="AIJ111" s="100"/>
      <c r="AIK111" s="100"/>
      <c r="AIL111" s="100"/>
      <c r="AIM111" s="100"/>
      <c r="AIN111" s="100"/>
      <c r="AIO111" s="100"/>
      <c r="AIP111" s="100"/>
      <c r="AIQ111" s="100"/>
      <c r="AIR111" s="100"/>
      <c r="AIS111" s="100"/>
      <c r="AIT111" s="100"/>
      <c r="AIU111" s="100"/>
      <c r="AIV111" s="100"/>
      <c r="AIW111" s="100"/>
      <c r="AIX111" s="100"/>
      <c r="AIY111" s="100"/>
      <c r="AIZ111" s="100"/>
      <c r="AJA111" s="100"/>
      <c r="AJB111" s="100"/>
      <c r="AJC111" s="100"/>
      <c r="AJD111" s="100"/>
      <c r="AJE111" s="100"/>
      <c r="AJF111" s="100"/>
      <c r="AJG111" s="100"/>
      <c r="AJH111" s="100"/>
      <c r="AJI111" s="100"/>
      <c r="AJJ111" s="100"/>
      <c r="AJK111" s="100"/>
      <c r="AJL111" s="100"/>
      <c r="AJM111" s="100"/>
      <c r="AJN111" s="100"/>
      <c r="AJO111" s="100"/>
      <c r="AJP111" s="100"/>
      <c r="AJQ111" s="100"/>
      <c r="AJR111" s="100"/>
      <c r="AJS111" s="100"/>
      <c r="AJT111" s="100"/>
      <c r="AJU111" s="100"/>
      <c r="AJV111" s="100"/>
      <c r="AJW111" s="100"/>
      <c r="AJX111" s="100"/>
      <c r="AJY111" s="100"/>
      <c r="AJZ111" s="100"/>
      <c r="AKA111" s="100"/>
      <c r="AKB111" s="100"/>
      <c r="AKC111" s="100"/>
      <c r="AKD111" s="100"/>
      <c r="AKE111" s="100"/>
      <c r="AKF111" s="100"/>
      <c r="AKG111" s="100"/>
      <c r="AKH111" s="100"/>
      <c r="AKI111" s="100"/>
      <c r="AKJ111" s="100"/>
      <c r="AKK111" s="100"/>
      <c r="AKL111" s="100"/>
      <c r="AKM111" s="100"/>
      <c r="AKN111" s="100"/>
      <c r="AKO111" s="100"/>
      <c r="AKP111" s="100"/>
      <c r="AKQ111" s="100"/>
      <c r="AKR111" s="100"/>
      <c r="AKS111" s="100"/>
      <c r="AKT111" s="100"/>
      <c r="AKU111" s="100"/>
      <c r="AKV111" s="100"/>
      <c r="AKW111" s="100"/>
      <c r="AKX111" s="100"/>
      <c r="AKY111" s="100"/>
      <c r="AKZ111" s="100"/>
      <c r="ALA111" s="100"/>
      <c r="ALB111" s="100"/>
      <c r="ALC111" s="100"/>
      <c r="ALD111" s="100"/>
      <c r="ALE111" s="100"/>
      <c r="ALF111" s="100"/>
      <c r="ALG111" s="100"/>
      <c r="ALH111" s="100"/>
      <c r="ALI111" s="100"/>
      <c r="ALJ111" s="100"/>
      <c r="ALK111" s="100"/>
      <c r="ALL111" s="100"/>
      <c r="ALM111" s="100"/>
      <c r="ALN111" s="100"/>
      <c r="ALO111" s="100"/>
      <c r="ALP111" s="100"/>
      <c r="ALQ111" s="100"/>
      <c r="ALR111" s="100"/>
      <c r="ALS111" s="100"/>
      <c r="ALT111" s="100"/>
      <c r="ALU111" s="100"/>
      <c r="ALV111" s="100"/>
      <c r="ALW111" s="100"/>
      <c r="ALX111" s="100"/>
      <c r="ALY111" s="100"/>
      <c r="ALZ111" s="100"/>
      <c r="AMA111" s="100"/>
      <c r="AMB111" s="100"/>
      <c r="AMC111" s="100"/>
      <c r="AMD111" s="100"/>
      <c r="AME111" s="100"/>
      <c r="AMF111" s="100"/>
      <c r="AMG111" s="99"/>
      <c r="AMH111" s="99"/>
      <c r="AMI111" s="99"/>
      <c r="AMJ111" s="99"/>
    </row>
    <row r="112" spans="1:1024" ht="15" customHeight="1">
      <c r="A112" s="184" t="s">
        <v>52</v>
      </c>
      <c r="B112" s="184"/>
      <c r="C112" s="184"/>
      <c r="D112" s="184"/>
      <c r="E112" s="184"/>
      <c r="F112" s="184"/>
      <c r="G112" s="184"/>
      <c r="H112" s="186">
        <f>SUM(H110:I111)</f>
        <v>245.76373079999996</v>
      </c>
      <c r="I112" s="186"/>
      <c r="J112" s="48"/>
      <c r="AMG112" s="11"/>
      <c r="AMH112" s="11"/>
      <c r="AMI112" s="11"/>
      <c r="AMJ112" s="11"/>
    </row>
    <row r="113" spans="1:1024" ht="15" customHeight="1">
      <c r="A113" s="187"/>
      <c r="B113" s="187"/>
      <c r="C113" s="187"/>
      <c r="D113" s="187"/>
      <c r="E113" s="187"/>
      <c r="F113" s="187"/>
      <c r="G113" s="187"/>
      <c r="H113" s="187"/>
      <c r="I113" s="187"/>
      <c r="J113" s="118"/>
      <c r="AMG113" s="65"/>
      <c r="AMH113" s="65"/>
      <c r="AMI113" s="65"/>
      <c r="AMJ113" s="65"/>
    </row>
    <row r="114" spans="1:1024" ht="15" customHeight="1">
      <c r="A114" s="182" t="s">
        <v>104</v>
      </c>
      <c r="B114" s="182"/>
      <c r="C114" s="182"/>
      <c r="D114" s="182"/>
      <c r="E114" s="182"/>
      <c r="F114" s="182"/>
      <c r="G114" s="182"/>
      <c r="H114" s="182"/>
      <c r="I114" s="182"/>
      <c r="J114" s="30"/>
      <c r="AMG114" s="65"/>
      <c r="AMH114" s="65"/>
      <c r="AMI114" s="65"/>
      <c r="AMJ114" s="65"/>
    </row>
    <row r="115" spans="1:1024" ht="15" customHeight="1">
      <c r="A115" s="115">
        <v>5</v>
      </c>
      <c r="B115" s="183" t="s">
        <v>105</v>
      </c>
      <c r="C115" s="183"/>
      <c r="D115" s="183"/>
      <c r="E115" s="183"/>
      <c r="F115" s="183"/>
      <c r="G115" s="183"/>
      <c r="H115" s="184" t="s">
        <v>30</v>
      </c>
      <c r="I115" s="184"/>
      <c r="J115" s="57"/>
      <c r="AMG115" s="65"/>
      <c r="AMH115" s="65"/>
      <c r="AMI115" s="65"/>
      <c r="AMJ115" s="65"/>
    </row>
    <row r="116" spans="1:1024" ht="15" customHeight="1">
      <c r="A116" s="36" t="s">
        <v>7</v>
      </c>
      <c r="B116" s="170" t="s">
        <v>106</v>
      </c>
      <c r="C116" s="170"/>
      <c r="D116" s="170"/>
      <c r="E116" s="170"/>
      <c r="F116" s="170"/>
      <c r="G116" s="170"/>
      <c r="H116" s="185">
        <f>UNIFORMES!J11</f>
        <v>545.8012500000001</v>
      </c>
      <c r="I116" s="185"/>
      <c r="J116" s="39"/>
      <c r="AMG116" s="65"/>
      <c r="AMH116" s="65"/>
      <c r="AMI116" s="65"/>
      <c r="AMJ116" s="65"/>
    </row>
    <row r="117" spans="1:1024" ht="15" customHeight="1">
      <c r="A117" s="36" t="s">
        <v>9</v>
      </c>
      <c r="B117" s="170" t="s">
        <v>107</v>
      </c>
      <c r="C117" s="170"/>
      <c r="D117" s="170"/>
      <c r="E117" s="170"/>
      <c r="F117" s="170"/>
      <c r="G117" s="170"/>
      <c r="H117" s="180">
        <f>MATERIAIS!J42</f>
        <v>299.05</v>
      </c>
      <c r="I117" s="180"/>
      <c r="J117" s="39"/>
      <c r="AMG117" s="65"/>
      <c r="AMH117" s="65"/>
      <c r="AMI117" s="65"/>
      <c r="AMJ117" s="65"/>
    </row>
    <row r="118" spans="1:1024" ht="15" customHeight="1">
      <c r="A118" s="36" t="s">
        <v>11</v>
      </c>
      <c r="B118" s="170" t="s">
        <v>108</v>
      </c>
      <c r="C118" s="170"/>
      <c r="D118" s="170"/>
      <c r="E118" s="170"/>
      <c r="F118" s="170"/>
      <c r="G118" s="170"/>
      <c r="H118" s="185"/>
      <c r="I118" s="185"/>
      <c r="J118" s="39"/>
      <c r="AMG118" s="65"/>
      <c r="AMH118" s="65"/>
      <c r="AMI118" s="65"/>
      <c r="AMJ118" s="65"/>
    </row>
    <row r="119" spans="1:1024" ht="15" customHeight="1">
      <c r="A119" s="36" t="s">
        <v>35</v>
      </c>
      <c r="B119" s="170" t="s">
        <v>109</v>
      </c>
      <c r="C119" s="170"/>
      <c r="D119" s="170"/>
      <c r="E119" s="170"/>
      <c r="F119" s="170"/>
      <c r="G119" s="170"/>
      <c r="H119" s="180">
        <v>0</v>
      </c>
      <c r="I119" s="180"/>
      <c r="J119" s="39"/>
      <c r="AMG119" s="65"/>
      <c r="AMH119" s="65"/>
      <c r="AMI119" s="65"/>
      <c r="AMJ119" s="65"/>
    </row>
    <row r="120" spans="1:1024" ht="15" customHeight="1">
      <c r="A120" s="172" t="s">
        <v>64</v>
      </c>
      <c r="B120" s="172"/>
      <c r="C120" s="172"/>
      <c r="D120" s="172"/>
      <c r="E120" s="172"/>
      <c r="F120" s="172"/>
      <c r="G120" s="172"/>
      <c r="H120" s="173">
        <f>H116+H117+H118+H119</f>
        <v>844.85125000000016</v>
      </c>
      <c r="I120" s="173"/>
      <c r="J120" s="73"/>
      <c r="AMG120" s="65"/>
      <c r="AMH120" s="65"/>
      <c r="AMI120" s="65"/>
      <c r="AMJ120" s="65"/>
    </row>
    <row r="121" spans="1:1024" s="76" customFormat="1" ht="15" customHeight="1">
      <c r="A121" s="181"/>
      <c r="B121" s="181"/>
      <c r="C121" s="181"/>
      <c r="D121" s="181"/>
      <c r="E121" s="181"/>
      <c r="F121" s="181"/>
      <c r="G121" s="181"/>
      <c r="H121" s="181"/>
      <c r="I121" s="181"/>
      <c r="J121" s="74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</row>
    <row r="122" spans="1:1024" s="76" customFormat="1" ht="15" customHeight="1">
      <c r="A122" s="182" t="s">
        <v>110</v>
      </c>
      <c r="B122" s="182"/>
      <c r="C122" s="182"/>
      <c r="D122" s="182"/>
      <c r="E122" s="182"/>
      <c r="F122" s="182"/>
      <c r="G122" s="182"/>
      <c r="H122" s="182"/>
      <c r="I122" s="182"/>
      <c r="J122" s="77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</row>
    <row r="123" spans="1:1024" s="76" customFormat="1" ht="15" customHeight="1">
      <c r="A123" s="117">
        <v>6</v>
      </c>
      <c r="B123" s="175" t="s">
        <v>111</v>
      </c>
      <c r="C123" s="175"/>
      <c r="D123" s="175"/>
      <c r="E123" s="175"/>
      <c r="F123" s="175"/>
      <c r="G123" s="175"/>
      <c r="H123" s="117" t="s">
        <v>48</v>
      </c>
      <c r="I123" s="117" t="s">
        <v>30</v>
      </c>
      <c r="J123" s="78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</row>
    <row r="124" spans="1:1024" s="76" customFormat="1" ht="15" customHeight="1">
      <c r="A124" s="36" t="s">
        <v>7</v>
      </c>
      <c r="B124" s="170" t="s">
        <v>112</v>
      </c>
      <c r="C124" s="170"/>
      <c r="D124" s="170"/>
      <c r="E124" s="170"/>
      <c r="F124" s="170"/>
      <c r="G124" s="170"/>
      <c r="H124" s="105">
        <v>0.03</v>
      </c>
      <c r="I124" s="113">
        <f>H140*H124</f>
        <v>134.05804895200001</v>
      </c>
      <c r="J124" s="41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</row>
    <row r="125" spans="1:1024" s="76" customFormat="1" ht="15" customHeight="1">
      <c r="A125" s="36" t="s">
        <v>9</v>
      </c>
      <c r="B125" s="170" t="s">
        <v>113</v>
      </c>
      <c r="C125" s="170"/>
      <c r="D125" s="170"/>
      <c r="E125" s="170"/>
      <c r="F125" s="170"/>
      <c r="G125" s="170"/>
      <c r="H125" s="105">
        <v>6.7900000000000002E-2</v>
      </c>
      <c r="I125" s="113">
        <f>(I124+H140)*H125</f>
        <v>312.52059231853411</v>
      </c>
      <c r="J125" s="41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</row>
    <row r="126" spans="1:1024" s="76" customFormat="1" ht="15" customHeight="1">
      <c r="A126" s="36" t="s">
        <v>11</v>
      </c>
      <c r="B126" s="170" t="s">
        <v>114</v>
      </c>
      <c r="C126" s="170"/>
      <c r="D126" s="170"/>
      <c r="E126" s="170"/>
      <c r="F126" s="170"/>
      <c r="G126" s="170"/>
      <c r="H126" s="109">
        <v>8.6499999999999994E-2</v>
      </c>
      <c r="I126" s="113"/>
      <c r="J126" s="41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</row>
    <row r="127" spans="1:1024" s="65" customFormat="1" ht="15" customHeight="1">
      <c r="A127" s="177" t="s">
        <v>115</v>
      </c>
      <c r="B127" s="177"/>
      <c r="C127" s="178" t="s">
        <v>116</v>
      </c>
      <c r="D127" s="79" t="s">
        <v>117</v>
      </c>
      <c r="E127" s="80"/>
      <c r="F127" s="80"/>
      <c r="G127" s="81"/>
      <c r="H127" s="105">
        <v>1.6500000000000001E-2</v>
      </c>
      <c r="I127" s="113">
        <f>((H140+I124+I125)/(1-(H126)))*H127</f>
        <v>88.77993924965935</v>
      </c>
      <c r="J127" s="41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</row>
    <row r="128" spans="1:1024" s="65" customFormat="1" ht="15" customHeight="1">
      <c r="A128" s="177" t="s">
        <v>118</v>
      </c>
      <c r="B128" s="177"/>
      <c r="C128" s="178"/>
      <c r="D128" s="79" t="s">
        <v>119</v>
      </c>
      <c r="E128" s="80"/>
      <c r="F128" s="80"/>
      <c r="G128" s="81"/>
      <c r="H128" s="110">
        <v>7.5999999999999998E-2</v>
      </c>
      <c r="I128" s="113">
        <f>((H140+I124+I125)/(1-(H126)))*H128</f>
        <v>408.9257807863097</v>
      </c>
      <c r="J128" s="41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</row>
    <row r="129" spans="1:43" s="65" customFormat="1" ht="15" customHeight="1">
      <c r="A129" s="177" t="s">
        <v>120</v>
      </c>
      <c r="B129" s="177"/>
      <c r="C129" s="82" t="s">
        <v>121</v>
      </c>
      <c r="D129" s="79" t="s">
        <v>122</v>
      </c>
      <c r="E129" s="80"/>
      <c r="F129" s="80"/>
      <c r="G129" s="81"/>
      <c r="H129" s="105">
        <v>0.05</v>
      </c>
      <c r="I129" s="113">
        <f>((H140+I124+I125)/(1-(H126)))*H129</f>
        <v>269.03011893836168</v>
      </c>
      <c r="J129" s="41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</row>
    <row r="130" spans="1:43" s="65" customFormat="1" ht="15" customHeight="1">
      <c r="A130" s="172" t="s">
        <v>64</v>
      </c>
      <c r="B130" s="172"/>
      <c r="C130" s="172"/>
      <c r="D130" s="172"/>
      <c r="E130" s="172"/>
      <c r="F130" s="172"/>
      <c r="G130" s="172"/>
      <c r="H130" s="102"/>
      <c r="I130" s="119">
        <f>SUM(I124:I129)</f>
        <v>1213.3144802448649</v>
      </c>
      <c r="J130" s="83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</row>
    <row r="131" spans="1:43" s="65" customFormat="1" ht="15" customHeight="1">
      <c r="A131" s="174"/>
      <c r="B131" s="174"/>
      <c r="C131" s="174"/>
      <c r="D131" s="174"/>
      <c r="E131" s="174"/>
      <c r="F131" s="174"/>
      <c r="G131" s="174"/>
      <c r="H131" s="174"/>
      <c r="I131" s="174"/>
      <c r="J131" s="120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</row>
    <row r="132" spans="1:43" s="65" customFormat="1" ht="15" customHeight="1">
      <c r="A132" s="162" t="s">
        <v>123</v>
      </c>
      <c r="B132" s="162"/>
      <c r="C132" s="162"/>
      <c r="D132" s="162"/>
      <c r="E132" s="162"/>
      <c r="F132" s="162"/>
      <c r="G132" s="162"/>
      <c r="H132" s="162"/>
      <c r="I132" s="162"/>
      <c r="J132" s="8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</row>
    <row r="133" spans="1:43" s="65" customFormat="1" ht="15" customHeight="1">
      <c r="A133" s="179"/>
      <c r="B133" s="179"/>
      <c r="C133" s="179"/>
      <c r="D133" s="179"/>
      <c r="E133" s="179"/>
      <c r="F133" s="179"/>
      <c r="G133" s="179"/>
      <c r="H133" s="179"/>
      <c r="I133" s="179"/>
      <c r="J133" s="86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</row>
    <row r="134" spans="1:43" s="65" customFormat="1" ht="15" customHeight="1">
      <c r="A134" s="175" t="s">
        <v>124</v>
      </c>
      <c r="B134" s="175"/>
      <c r="C134" s="175"/>
      <c r="D134" s="175"/>
      <c r="E134" s="175"/>
      <c r="F134" s="175"/>
      <c r="G134" s="175"/>
      <c r="H134" s="176" t="s">
        <v>30</v>
      </c>
      <c r="I134" s="176"/>
      <c r="J134" s="87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</row>
    <row r="135" spans="1:43" s="65" customFormat="1" ht="15" customHeight="1">
      <c r="A135" s="36" t="s">
        <v>7</v>
      </c>
      <c r="B135" s="170" t="s">
        <v>125</v>
      </c>
      <c r="C135" s="170"/>
      <c r="D135" s="170"/>
      <c r="E135" s="170"/>
      <c r="F135" s="170"/>
      <c r="G135" s="170"/>
      <c r="H135" s="171">
        <f>H35</f>
        <v>1730.75</v>
      </c>
      <c r="I135" s="171"/>
      <c r="J135" s="41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</row>
    <row r="136" spans="1:43" s="65" customFormat="1" ht="15" customHeight="1">
      <c r="A136" s="36" t="s">
        <v>9</v>
      </c>
      <c r="B136" s="170" t="s">
        <v>126</v>
      </c>
      <c r="C136" s="170"/>
      <c r="D136" s="170"/>
      <c r="E136" s="170"/>
      <c r="F136" s="170"/>
      <c r="G136" s="170"/>
      <c r="H136" s="171">
        <f>H75</f>
        <v>1532.7186925999999</v>
      </c>
      <c r="I136" s="171"/>
      <c r="J136" s="41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</row>
    <row r="137" spans="1:43" s="65" customFormat="1" ht="15" customHeight="1">
      <c r="A137" s="36" t="s">
        <v>11</v>
      </c>
      <c r="B137" s="170" t="s">
        <v>127</v>
      </c>
      <c r="C137" s="170"/>
      <c r="D137" s="170"/>
      <c r="E137" s="170"/>
      <c r="F137" s="170"/>
      <c r="G137" s="170"/>
      <c r="H137" s="171">
        <f>H86</f>
        <v>114.51795833333333</v>
      </c>
      <c r="I137" s="171"/>
      <c r="J137" s="41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</row>
    <row r="138" spans="1:43" s="65" customFormat="1" ht="15" customHeight="1">
      <c r="A138" s="36" t="s">
        <v>13</v>
      </c>
      <c r="B138" s="170" t="s">
        <v>128</v>
      </c>
      <c r="C138" s="170"/>
      <c r="D138" s="170"/>
      <c r="E138" s="170"/>
      <c r="F138" s="170"/>
      <c r="G138" s="170"/>
      <c r="H138" s="171">
        <f>H112</f>
        <v>245.76373079999996</v>
      </c>
      <c r="I138" s="171"/>
      <c r="J138" s="41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</row>
    <row r="139" spans="1:43" s="65" customFormat="1" ht="15" customHeight="1">
      <c r="A139" s="36" t="s">
        <v>35</v>
      </c>
      <c r="B139" s="170" t="s">
        <v>129</v>
      </c>
      <c r="C139" s="170"/>
      <c r="D139" s="170"/>
      <c r="E139" s="170"/>
      <c r="F139" s="170"/>
      <c r="G139" s="170"/>
      <c r="H139" s="171">
        <f>H120</f>
        <v>844.85125000000016</v>
      </c>
      <c r="I139" s="171"/>
      <c r="J139" s="41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</row>
    <row r="140" spans="1:43" s="65" customFormat="1" ht="15" customHeight="1">
      <c r="A140" s="172" t="s">
        <v>130</v>
      </c>
      <c r="B140" s="172"/>
      <c r="C140" s="172"/>
      <c r="D140" s="172"/>
      <c r="E140" s="172"/>
      <c r="F140" s="172"/>
      <c r="G140" s="172"/>
      <c r="H140" s="173">
        <f>SUM(H135:I139)</f>
        <v>4468.6016317333333</v>
      </c>
      <c r="I140" s="173"/>
      <c r="J140" s="83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</row>
    <row r="141" spans="1:43" s="65" customFormat="1" ht="15" customHeight="1">
      <c r="A141" s="36" t="s">
        <v>37</v>
      </c>
      <c r="B141" s="170" t="s">
        <v>131</v>
      </c>
      <c r="C141" s="170"/>
      <c r="D141" s="170"/>
      <c r="E141" s="170"/>
      <c r="F141" s="170"/>
      <c r="G141" s="170"/>
      <c r="H141" s="171">
        <f>I130</f>
        <v>1213.3144802448649</v>
      </c>
      <c r="I141" s="171"/>
      <c r="J141" s="41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</row>
    <row r="142" spans="1:43" s="65" customFormat="1" ht="15" customHeight="1">
      <c r="A142" s="172" t="s">
        <v>132</v>
      </c>
      <c r="B142" s="172"/>
      <c r="C142" s="172"/>
      <c r="D142" s="172"/>
      <c r="E142" s="172"/>
      <c r="F142" s="172"/>
      <c r="G142" s="172"/>
      <c r="H142" s="173">
        <f>H140+H141</f>
        <v>5681.9161119781984</v>
      </c>
      <c r="I142" s="173"/>
      <c r="J142" s="83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</row>
    <row r="143" spans="1:43" s="65" customFormat="1" ht="15" customHeight="1">
      <c r="A143" s="174"/>
      <c r="B143" s="174"/>
      <c r="C143" s="174"/>
      <c r="D143" s="174"/>
      <c r="E143" s="174"/>
      <c r="F143" s="174"/>
      <c r="G143" s="174"/>
      <c r="H143" s="174"/>
      <c r="I143" s="174"/>
      <c r="J143" s="120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</row>
    <row r="144" spans="1:43" s="65" customFormat="1" ht="15" customHeight="1">
      <c r="A144" s="162" t="s">
        <v>133</v>
      </c>
      <c r="B144" s="162"/>
      <c r="C144" s="162"/>
      <c r="D144" s="162"/>
      <c r="E144" s="162"/>
      <c r="F144" s="162"/>
      <c r="G144" s="162"/>
      <c r="H144" s="162"/>
      <c r="I144" s="162"/>
      <c r="J144" s="88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</row>
    <row r="145" spans="1:43" s="65" customFormat="1" ht="60" customHeight="1">
      <c r="A145" s="163" t="s">
        <v>134</v>
      </c>
      <c r="B145" s="163"/>
      <c r="C145" s="121" t="s">
        <v>135</v>
      </c>
      <c r="D145" s="121" t="s">
        <v>136</v>
      </c>
      <c r="E145" s="164" t="s">
        <v>137</v>
      </c>
      <c r="F145" s="164"/>
      <c r="G145" s="121" t="s">
        <v>138</v>
      </c>
      <c r="H145" s="164" t="s">
        <v>139</v>
      </c>
      <c r="I145" s="164"/>
      <c r="J145" s="120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</row>
    <row r="146" spans="1:43" s="65" customFormat="1" ht="15" customHeight="1">
      <c r="A146" s="165" t="s">
        <v>156</v>
      </c>
      <c r="B146" s="165"/>
      <c r="C146" s="90">
        <f>H142</f>
        <v>5681.9161119781984</v>
      </c>
      <c r="D146" s="111">
        <v>1</v>
      </c>
      <c r="E146" s="166">
        <f>C146*D146</f>
        <v>5681.9161119781984</v>
      </c>
      <c r="F146" s="166"/>
      <c r="G146" s="91">
        <v>1</v>
      </c>
      <c r="H146" s="167">
        <f>E146*G146</f>
        <v>5681.9161119781984</v>
      </c>
      <c r="I146" s="167"/>
      <c r="J146" s="41"/>
      <c r="K146" s="75"/>
      <c r="L146" s="92">
        <f>H146</f>
        <v>5681.9161119781984</v>
      </c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</row>
    <row r="147" spans="1:43" s="65" customFormat="1" ht="15" customHeight="1">
      <c r="A147" s="168" t="s">
        <v>140</v>
      </c>
      <c r="B147" s="168"/>
      <c r="C147" s="168"/>
      <c r="D147" s="168"/>
      <c r="E147" s="168"/>
      <c r="F147" s="168"/>
      <c r="G147" s="168"/>
      <c r="H147" s="169">
        <f>H146</f>
        <v>5681.9161119781984</v>
      </c>
      <c r="I147" s="169"/>
      <c r="J147" s="93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</row>
    <row r="148" spans="1:43" s="65" customFormat="1" ht="15" customHeight="1">
      <c r="A148" s="158" t="s">
        <v>141</v>
      </c>
      <c r="B148" s="158"/>
      <c r="C148" s="158"/>
      <c r="D148" s="158"/>
      <c r="E148" s="158"/>
      <c r="F148" s="158"/>
      <c r="G148" s="158"/>
      <c r="H148" s="159"/>
      <c r="I148" s="159"/>
      <c r="J148" s="93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</row>
    <row r="149" spans="1:43" s="65" customFormat="1" ht="15" customHeight="1">
      <c r="A149" s="160" t="s">
        <v>142</v>
      </c>
      <c r="B149" s="160"/>
      <c r="C149" s="160"/>
      <c r="D149" s="160"/>
      <c r="E149" s="160"/>
      <c r="F149" s="160"/>
      <c r="G149" s="160"/>
      <c r="H149" s="159">
        <f>H147+H148</f>
        <v>5681.9161119781984</v>
      </c>
      <c r="I149" s="159"/>
      <c r="J149" s="93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</row>
    <row r="150" spans="1:43" ht="15" customHeight="1">
      <c r="A150" s="160" t="s">
        <v>143</v>
      </c>
      <c r="B150" s="160"/>
      <c r="C150" s="160"/>
      <c r="D150" s="160"/>
      <c r="E150" s="160"/>
      <c r="F150" s="160"/>
      <c r="G150" s="160"/>
      <c r="H150" s="161">
        <f>H149*1</f>
        <v>5681.9161119781984</v>
      </c>
      <c r="I150" s="161"/>
      <c r="L150" s="94">
        <f>H150</f>
        <v>5681.9161119781984</v>
      </c>
    </row>
    <row r="152" spans="1:43">
      <c r="A152" s="1"/>
      <c r="B152" s="1"/>
      <c r="C152" s="1"/>
      <c r="D152" s="1"/>
      <c r="E152" s="1"/>
      <c r="F152" s="1"/>
      <c r="G152" s="1"/>
      <c r="H152" s="1"/>
      <c r="I152" s="1"/>
    </row>
    <row r="153" spans="1:43">
      <c r="A153" s="1"/>
      <c r="B153" s="1"/>
      <c r="C153" s="1"/>
      <c r="D153" s="1"/>
      <c r="E153" s="1"/>
      <c r="F153" s="1"/>
      <c r="G153" s="1"/>
      <c r="H153" s="1"/>
      <c r="I153" s="1"/>
    </row>
    <row r="154" spans="1:43">
      <c r="A154" s="153"/>
      <c r="B154" s="153"/>
      <c r="C154" s="153"/>
      <c r="D154" s="153"/>
      <c r="E154" s="153"/>
      <c r="F154" s="153"/>
      <c r="G154" s="153"/>
      <c r="H154" s="153"/>
      <c r="I154" s="153"/>
    </row>
    <row r="155" spans="1:43">
      <c r="A155" s="153"/>
      <c r="B155" s="153"/>
      <c r="C155" s="153"/>
      <c r="D155" s="153"/>
      <c r="E155" s="153"/>
      <c r="F155" s="153"/>
      <c r="G155" s="153"/>
      <c r="H155" s="153"/>
      <c r="I155" s="153"/>
    </row>
    <row r="156" spans="1:43">
      <c r="A156" s="153"/>
      <c r="B156" s="153"/>
      <c r="C156" s="153"/>
      <c r="D156" s="153"/>
      <c r="E156" s="153"/>
      <c r="F156" s="153"/>
      <c r="G156" s="153"/>
      <c r="H156" s="153"/>
      <c r="I156" s="153"/>
    </row>
  </sheetData>
  <mergeCells count="222">
    <mergeCell ref="A150:G150"/>
    <mergeCell ref="H150:I150"/>
    <mergeCell ref="A154:I154"/>
    <mergeCell ref="A155:I155"/>
    <mergeCell ref="A156:I156"/>
    <mergeCell ref="A147:G147"/>
    <mergeCell ref="H147:I147"/>
    <mergeCell ref="A148:G148"/>
    <mergeCell ref="H148:I148"/>
    <mergeCell ref="A149:G149"/>
    <mergeCell ref="H149:I149"/>
    <mergeCell ref="A145:B145"/>
    <mergeCell ref="E145:F145"/>
    <mergeCell ref="H145:I145"/>
    <mergeCell ref="A146:B146"/>
    <mergeCell ref="E146:F146"/>
    <mergeCell ref="H146:I146"/>
    <mergeCell ref="B141:G141"/>
    <mergeCell ref="H141:I141"/>
    <mergeCell ref="A142:G142"/>
    <mergeCell ref="H142:I142"/>
    <mergeCell ref="A143:I143"/>
    <mergeCell ref="A144:I144"/>
    <mergeCell ref="B138:G138"/>
    <mergeCell ref="H138:I138"/>
    <mergeCell ref="B139:G139"/>
    <mergeCell ref="H139:I139"/>
    <mergeCell ref="A140:G140"/>
    <mergeCell ref="H140:I140"/>
    <mergeCell ref="B135:G135"/>
    <mergeCell ref="H135:I135"/>
    <mergeCell ref="B136:G136"/>
    <mergeCell ref="H136:I136"/>
    <mergeCell ref="B137:G137"/>
    <mergeCell ref="H137:I137"/>
    <mergeCell ref="A129:B129"/>
    <mergeCell ref="A130:G130"/>
    <mergeCell ref="A131:I131"/>
    <mergeCell ref="A132:I132"/>
    <mergeCell ref="A133:I133"/>
    <mergeCell ref="A134:G134"/>
    <mergeCell ref="H134:I134"/>
    <mergeCell ref="B123:G123"/>
    <mergeCell ref="B124:G124"/>
    <mergeCell ref="B125:G125"/>
    <mergeCell ref="B126:G126"/>
    <mergeCell ref="A127:B127"/>
    <mergeCell ref="C127:C128"/>
    <mergeCell ref="A128:B128"/>
    <mergeCell ref="B119:G119"/>
    <mergeCell ref="H119:I119"/>
    <mergeCell ref="A120:G120"/>
    <mergeCell ref="H120:I120"/>
    <mergeCell ref="A121:I121"/>
    <mergeCell ref="A122:I122"/>
    <mergeCell ref="B116:G116"/>
    <mergeCell ref="H116:I116"/>
    <mergeCell ref="B117:G117"/>
    <mergeCell ref="H117:I117"/>
    <mergeCell ref="B118:G118"/>
    <mergeCell ref="H118:I118"/>
    <mergeCell ref="A112:G112"/>
    <mergeCell ref="H112:I112"/>
    <mergeCell ref="A113:I113"/>
    <mergeCell ref="A114:I114"/>
    <mergeCell ref="B115:G115"/>
    <mergeCell ref="H115:I115"/>
    <mergeCell ref="B109:G109"/>
    <mergeCell ref="H109:I109"/>
    <mergeCell ref="B110:G110"/>
    <mergeCell ref="H110:I110"/>
    <mergeCell ref="B111:G111"/>
    <mergeCell ref="H111:I111"/>
    <mergeCell ref="B104:G104"/>
    <mergeCell ref="A105:G105"/>
    <mergeCell ref="H105:I105"/>
    <mergeCell ref="A106:I106"/>
    <mergeCell ref="A107:I107"/>
    <mergeCell ref="A108:I108"/>
    <mergeCell ref="A99:G99"/>
    <mergeCell ref="H99:I99"/>
    <mergeCell ref="A100:I100"/>
    <mergeCell ref="A101:I101"/>
    <mergeCell ref="B102:G102"/>
    <mergeCell ref="B103:G103"/>
    <mergeCell ref="B93:G93"/>
    <mergeCell ref="B94:G94"/>
    <mergeCell ref="B95:G95"/>
    <mergeCell ref="B96:G96"/>
    <mergeCell ref="A97:G97"/>
    <mergeCell ref="B98:G98"/>
    <mergeCell ref="A87:I87"/>
    <mergeCell ref="A88:I88"/>
    <mergeCell ref="A89:I89"/>
    <mergeCell ref="B90:G90"/>
    <mergeCell ref="B91:G91"/>
    <mergeCell ref="B92:G92"/>
    <mergeCell ref="A82:I82"/>
    <mergeCell ref="B83:G83"/>
    <mergeCell ref="B84:G84"/>
    <mergeCell ref="B85:G85"/>
    <mergeCell ref="A86:G86"/>
    <mergeCell ref="H86:I86"/>
    <mergeCell ref="A76:I76"/>
    <mergeCell ref="A77:I77"/>
    <mergeCell ref="B78:G78"/>
    <mergeCell ref="B79:G79"/>
    <mergeCell ref="B80:G80"/>
    <mergeCell ref="B81:G81"/>
    <mergeCell ref="B73:G73"/>
    <mergeCell ref="H73:I73"/>
    <mergeCell ref="B74:G74"/>
    <mergeCell ref="H74:I74"/>
    <mergeCell ref="A75:G75"/>
    <mergeCell ref="H75:I75"/>
    <mergeCell ref="A68:I68"/>
    <mergeCell ref="A69:I69"/>
    <mergeCell ref="A70:I70"/>
    <mergeCell ref="B71:G71"/>
    <mergeCell ref="H71:I71"/>
    <mergeCell ref="B72:G72"/>
    <mergeCell ref="H72:I72"/>
    <mergeCell ref="B65:G65"/>
    <mergeCell ref="H65:I65"/>
    <mergeCell ref="B66:G66"/>
    <mergeCell ref="H66:I66"/>
    <mergeCell ref="A67:G67"/>
    <mergeCell ref="H67:I67"/>
    <mergeCell ref="A61:A62"/>
    <mergeCell ref="B61:C62"/>
    <mergeCell ref="H61:I62"/>
    <mergeCell ref="B63:G63"/>
    <mergeCell ref="H63:I63"/>
    <mergeCell ref="B64:G64"/>
    <mergeCell ref="H64:I64"/>
    <mergeCell ref="A56:I56"/>
    <mergeCell ref="A57:I57"/>
    <mergeCell ref="B58:G58"/>
    <mergeCell ref="H58:I58"/>
    <mergeCell ref="A59:A60"/>
    <mergeCell ref="B59:B60"/>
    <mergeCell ref="H59:I60"/>
    <mergeCell ref="B50:G50"/>
    <mergeCell ref="B51:G51"/>
    <mergeCell ref="B52:G52"/>
    <mergeCell ref="B53:G53"/>
    <mergeCell ref="B54:G54"/>
    <mergeCell ref="A55:G55"/>
    <mergeCell ref="A44:I44"/>
    <mergeCell ref="A45:I45"/>
    <mergeCell ref="B46:G46"/>
    <mergeCell ref="B47:G47"/>
    <mergeCell ref="B48:G48"/>
    <mergeCell ref="B49:G49"/>
    <mergeCell ref="B41:G41"/>
    <mergeCell ref="K41:R41"/>
    <mergeCell ref="B42:G42"/>
    <mergeCell ref="K42:R42"/>
    <mergeCell ref="A43:G43"/>
    <mergeCell ref="H43:I43"/>
    <mergeCell ref="A36:I36"/>
    <mergeCell ref="A37:I37"/>
    <mergeCell ref="A38:I38"/>
    <mergeCell ref="B39:G39"/>
    <mergeCell ref="B40:G40"/>
    <mergeCell ref="K40:R40"/>
    <mergeCell ref="B32:F32"/>
    <mergeCell ref="H32:I32"/>
    <mergeCell ref="H33:I33"/>
    <mergeCell ref="B34:F34"/>
    <mergeCell ref="H34:I34"/>
    <mergeCell ref="A35:G35"/>
    <mergeCell ref="H35:I35"/>
    <mergeCell ref="B29:F29"/>
    <mergeCell ref="H29:I29"/>
    <mergeCell ref="B30:F30"/>
    <mergeCell ref="H30:I30"/>
    <mergeCell ref="B31:F31"/>
    <mergeCell ref="H31:I31"/>
    <mergeCell ref="B27:F27"/>
    <mergeCell ref="H27:I27"/>
    <mergeCell ref="K27:R27"/>
    <mergeCell ref="B28:F28"/>
    <mergeCell ref="H28:I28"/>
    <mergeCell ref="K28:R28"/>
    <mergeCell ref="B23:G23"/>
    <mergeCell ref="H23:I23"/>
    <mergeCell ref="A24:I24"/>
    <mergeCell ref="A25:I25"/>
    <mergeCell ref="B26:G26"/>
    <mergeCell ref="H26:I26"/>
    <mergeCell ref="B20:G20"/>
    <mergeCell ref="H20:I20"/>
    <mergeCell ref="B21:G21"/>
    <mergeCell ref="H21:I21"/>
    <mergeCell ref="B22:G22"/>
    <mergeCell ref="H22:I22"/>
    <mergeCell ref="A14:I14"/>
    <mergeCell ref="A15:I15"/>
    <mergeCell ref="A16:I16"/>
    <mergeCell ref="A17:I17"/>
    <mergeCell ref="A18:I18"/>
    <mergeCell ref="B19:G19"/>
    <mergeCell ref="H19:I19"/>
    <mergeCell ref="A10:I10"/>
    <mergeCell ref="B11:G11"/>
    <mergeCell ref="H11:I11"/>
    <mergeCell ref="B12:G12"/>
    <mergeCell ref="H12:I12"/>
    <mergeCell ref="C13:I13"/>
    <mergeCell ref="B6:F6"/>
    <mergeCell ref="G6:I6"/>
    <mergeCell ref="B7:F7"/>
    <mergeCell ref="G7:I7"/>
    <mergeCell ref="G8:I8"/>
    <mergeCell ref="A9:I9"/>
    <mergeCell ref="A1:I1"/>
    <mergeCell ref="A2:I2"/>
    <mergeCell ref="A3:I3"/>
    <mergeCell ref="A4:I4"/>
    <mergeCell ref="B5:F5"/>
    <mergeCell ref="G5:I5"/>
  </mergeCells>
  <printOptions horizontalCentered="1"/>
  <pageMargins left="0.78749999999999998" right="0.78749999999999998" top="1.77152777777778" bottom="1.37777777777778" header="0.511811023622047" footer="0.511811023622047"/>
  <pageSetup paperSize="9" scale="70" orientation="portrait" horizontalDpi="300" verticalDpi="300" r:id="rId1"/>
  <rowBreaks count="2" manualBreakCount="2">
    <brk id="55" max="16383" man="1"/>
    <brk id="1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B4E3"/>
  </sheetPr>
  <dimension ref="A1:AMJ156"/>
  <sheetViews>
    <sheetView view="pageBreakPreview" topLeftCell="A133" zoomScaleNormal="115" workbookViewId="0">
      <selection activeCell="B169" sqref="B169"/>
    </sheetView>
  </sheetViews>
  <sheetFormatPr defaultRowHeight="15"/>
  <cols>
    <col min="1" max="1" width="3.140625" style="9" customWidth="1"/>
    <col min="2" max="2" width="16.5703125" style="65" customWidth="1"/>
    <col min="3" max="3" width="17.85546875" style="65" customWidth="1"/>
    <col min="4" max="4" width="11.85546875" style="65" customWidth="1"/>
    <col min="5" max="5" width="9.5703125" style="65" customWidth="1"/>
    <col min="6" max="6" width="11.140625" style="65" customWidth="1"/>
    <col min="7" max="7" width="10.5703125" style="65" customWidth="1"/>
    <col min="8" max="8" width="11.85546875" style="65" customWidth="1"/>
    <col min="9" max="9" width="16.85546875" style="65" customWidth="1"/>
    <col min="10" max="10" width="10.140625" style="65" hidden="1" customWidth="1"/>
    <col min="11" max="11" width="9.140625" style="11"/>
    <col min="12" max="12" width="14.28515625" style="11" customWidth="1"/>
    <col min="13" max="43" width="9.140625" style="11"/>
    <col min="44" max="1020" width="9.140625" style="65"/>
    <col min="1021" max="1024" width="9.140625" style="12"/>
  </cols>
  <sheetData>
    <row r="1" spans="1:1024" ht="21" customHeight="1">
      <c r="A1" s="224" t="s">
        <v>5</v>
      </c>
      <c r="B1" s="224"/>
      <c r="C1" s="224"/>
      <c r="D1" s="224"/>
      <c r="E1" s="224"/>
      <c r="F1" s="224"/>
      <c r="G1" s="224"/>
      <c r="H1" s="224"/>
      <c r="I1" s="224"/>
      <c r="J1" s="13"/>
    </row>
    <row r="2" spans="1:1024" ht="15" customHeight="1">
      <c r="A2" s="192"/>
      <c r="B2" s="192"/>
      <c r="C2" s="192"/>
      <c r="D2" s="192"/>
      <c r="E2" s="192"/>
      <c r="F2" s="192"/>
      <c r="G2" s="192"/>
      <c r="H2" s="192"/>
      <c r="I2" s="192"/>
      <c r="J2" s="14"/>
    </row>
    <row r="3" spans="1:1024" ht="15" customHeight="1">
      <c r="A3" s="216" t="s">
        <v>6</v>
      </c>
      <c r="B3" s="216"/>
      <c r="C3" s="216"/>
      <c r="D3" s="216"/>
      <c r="E3" s="216"/>
      <c r="F3" s="216"/>
      <c r="G3" s="216"/>
      <c r="H3" s="216"/>
      <c r="I3" s="216"/>
      <c r="J3" s="15"/>
    </row>
    <row r="4" spans="1:1024" ht="15" customHeight="1">
      <c r="A4" s="192"/>
      <c r="B4" s="192"/>
      <c r="C4" s="192"/>
      <c r="D4" s="192"/>
      <c r="E4" s="192"/>
      <c r="F4" s="192"/>
      <c r="G4" s="192"/>
      <c r="H4" s="192"/>
      <c r="I4" s="192"/>
      <c r="J4" s="14"/>
    </row>
    <row r="5" spans="1:1024" ht="15" customHeight="1">
      <c r="A5" s="112" t="s">
        <v>7</v>
      </c>
      <c r="B5" s="220" t="s">
        <v>8</v>
      </c>
      <c r="C5" s="220"/>
      <c r="D5" s="220"/>
      <c r="E5" s="220"/>
      <c r="F5" s="220"/>
      <c r="G5" s="225"/>
      <c r="H5" s="225"/>
      <c r="I5" s="225"/>
      <c r="J5" s="17"/>
    </row>
    <row r="6" spans="1:1024" ht="15" customHeight="1">
      <c r="A6" s="112" t="s">
        <v>9</v>
      </c>
      <c r="B6" s="220" t="s">
        <v>10</v>
      </c>
      <c r="C6" s="220"/>
      <c r="D6" s="220"/>
      <c r="E6" s="220"/>
      <c r="F6" s="220"/>
      <c r="G6" s="165" t="s">
        <v>145</v>
      </c>
      <c r="H6" s="165"/>
      <c r="I6" s="165"/>
      <c r="J6" s="17"/>
    </row>
    <row r="7" spans="1:1024" ht="15" customHeight="1">
      <c r="A7" s="19" t="s">
        <v>11</v>
      </c>
      <c r="B7" s="214" t="s">
        <v>12</v>
      </c>
      <c r="C7" s="214"/>
      <c r="D7" s="214"/>
      <c r="E7" s="214"/>
      <c r="F7" s="214"/>
      <c r="G7" s="221" t="s">
        <v>144</v>
      </c>
      <c r="H7" s="221"/>
      <c r="I7" s="221"/>
      <c r="J7" s="118"/>
    </row>
    <row r="8" spans="1:1024" ht="15" customHeight="1">
      <c r="A8" s="112" t="s">
        <v>13</v>
      </c>
      <c r="B8" s="21" t="s">
        <v>14</v>
      </c>
      <c r="C8" s="22"/>
      <c r="D8" s="22"/>
      <c r="E8" s="22"/>
      <c r="F8" s="22"/>
      <c r="G8" s="219" t="s">
        <v>150</v>
      </c>
      <c r="H8" s="219"/>
      <c r="I8" s="219"/>
      <c r="J8" s="118"/>
    </row>
    <row r="9" spans="1:1024" ht="15" customHeight="1">
      <c r="A9" s="192"/>
      <c r="B9" s="192"/>
      <c r="C9" s="192"/>
      <c r="D9" s="192"/>
      <c r="E9" s="192"/>
      <c r="F9" s="192"/>
      <c r="G9" s="192"/>
      <c r="H9" s="192"/>
      <c r="I9" s="192"/>
      <c r="J9" s="118"/>
    </row>
    <row r="10" spans="1:1024" ht="15" customHeight="1">
      <c r="A10" s="216" t="s">
        <v>15</v>
      </c>
      <c r="B10" s="216"/>
      <c r="C10" s="216"/>
      <c r="D10" s="216"/>
      <c r="E10" s="216"/>
      <c r="F10" s="216"/>
      <c r="G10" s="216"/>
      <c r="H10" s="216"/>
      <c r="I10" s="216"/>
      <c r="J10" s="118"/>
    </row>
    <row r="11" spans="1:1024" ht="15" customHeight="1">
      <c r="A11" s="112">
        <v>1</v>
      </c>
      <c r="B11" s="220" t="s">
        <v>16</v>
      </c>
      <c r="C11" s="220"/>
      <c r="D11" s="220"/>
      <c r="E11" s="220"/>
      <c r="F11" s="220"/>
      <c r="G11" s="220"/>
      <c r="H11" s="221" t="s">
        <v>17</v>
      </c>
      <c r="I11" s="221"/>
      <c r="J11" s="118"/>
    </row>
    <row r="12" spans="1:1024" ht="15" customHeight="1">
      <c r="A12" s="112">
        <v>2</v>
      </c>
      <c r="B12" s="220" t="s">
        <v>18</v>
      </c>
      <c r="C12" s="220"/>
      <c r="D12" s="220"/>
      <c r="E12" s="220"/>
      <c r="F12" s="220"/>
      <c r="G12" s="220"/>
      <c r="H12" s="222">
        <v>1</v>
      </c>
      <c r="I12" s="222"/>
      <c r="J12" s="118"/>
      <c r="AMG12" s="11"/>
      <c r="AMH12" s="11"/>
      <c r="AMI12" s="11"/>
      <c r="AMJ12" s="11"/>
    </row>
    <row r="13" spans="1:1024" ht="15" customHeight="1">
      <c r="A13" s="112">
        <v>3</v>
      </c>
      <c r="B13" s="21" t="s">
        <v>19</v>
      </c>
      <c r="C13" s="223" t="s">
        <v>152</v>
      </c>
      <c r="D13" s="223"/>
      <c r="E13" s="223"/>
      <c r="F13" s="223"/>
      <c r="G13" s="223"/>
      <c r="H13" s="223"/>
      <c r="I13" s="223"/>
      <c r="J13" s="118"/>
      <c r="AMG13" s="11"/>
      <c r="AMH13" s="11"/>
      <c r="AMI13" s="11"/>
      <c r="AMJ13" s="11"/>
    </row>
    <row r="14" spans="1:1024" ht="15" customHeight="1">
      <c r="A14" s="192"/>
      <c r="B14" s="192"/>
      <c r="C14" s="192"/>
      <c r="D14" s="192"/>
      <c r="E14" s="192"/>
      <c r="F14" s="192"/>
      <c r="G14" s="192"/>
      <c r="H14" s="192"/>
      <c r="I14" s="192"/>
      <c r="J14" s="118"/>
      <c r="AMG14" s="11"/>
      <c r="AMH14" s="11"/>
      <c r="AMI14" s="11"/>
      <c r="AMJ14" s="11"/>
    </row>
    <row r="15" spans="1:1024" ht="15" customHeight="1">
      <c r="A15" s="216" t="s">
        <v>20</v>
      </c>
      <c r="B15" s="216"/>
      <c r="C15" s="216"/>
      <c r="D15" s="216"/>
      <c r="E15" s="216"/>
      <c r="F15" s="216"/>
      <c r="G15" s="216"/>
      <c r="H15" s="216"/>
      <c r="I15" s="216"/>
      <c r="J15" s="23"/>
      <c r="AMG15" s="11"/>
      <c r="AMH15" s="11"/>
      <c r="AMI15" s="11"/>
      <c r="AMJ15" s="11"/>
    </row>
    <row r="16" spans="1:1024" ht="15" customHeight="1">
      <c r="A16" s="192"/>
      <c r="B16" s="192"/>
      <c r="C16" s="192"/>
      <c r="D16" s="192"/>
      <c r="E16" s="192"/>
      <c r="F16" s="192"/>
      <c r="G16" s="192"/>
      <c r="H16" s="192"/>
      <c r="I16" s="192"/>
      <c r="J16" s="14"/>
      <c r="AMG16" s="11"/>
      <c r="AMH16" s="11"/>
      <c r="AMI16" s="11"/>
      <c r="AMJ16" s="11"/>
    </row>
    <row r="17" spans="1:1024" ht="15" customHeight="1">
      <c r="A17" s="217" t="s">
        <v>21</v>
      </c>
      <c r="B17" s="217"/>
      <c r="C17" s="217"/>
      <c r="D17" s="217"/>
      <c r="E17" s="217"/>
      <c r="F17" s="217"/>
      <c r="G17" s="217"/>
      <c r="H17" s="217"/>
      <c r="I17" s="217"/>
      <c r="J17" s="24"/>
      <c r="AMG17" s="11"/>
      <c r="AMH17" s="11"/>
      <c r="AMI17" s="11"/>
      <c r="AMJ17" s="11"/>
    </row>
    <row r="18" spans="1:1024" ht="15" customHeight="1">
      <c r="A18" s="183" t="s">
        <v>22</v>
      </c>
      <c r="B18" s="183"/>
      <c r="C18" s="183"/>
      <c r="D18" s="183"/>
      <c r="E18" s="183"/>
      <c r="F18" s="183"/>
      <c r="G18" s="183"/>
      <c r="H18" s="183"/>
      <c r="I18" s="183"/>
      <c r="J18" s="25"/>
      <c r="AMG18" s="11"/>
      <c r="AMH18" s="11"/>
      <c r="AMI18" s="11"/>
      <c r="AMJ18" s="11"/>
    </row>
    <row r="19" spans="1:1024" ht="15" customHeight="1">
      <c r="A19" s="62">
        <v>1</v>
      </c>
      <c r="B19" s="195" t="s">
        <v>23</v>
      </c>
      <c r="C19" s="195"/>
      <c r="D19" s="195"/>
      <c r="E19" s="195"/>
      <c r="F19" s="195"/>
      <c r="G19" s="195"/>
      <c r="H19" s="215" t="s">
        <v>157</v>
      </c>
      <c r="I19" s="215"/>
      <c r="J19" s="25"/>
      <c r="AMG19" s="11"/>
      <c r="AMH19" s="11"/>
      <c r="AMI19" s="11"/>
      <c r="AMJ19" s="11"/>
    </row>
    <row r="20" spans="1:1024" ht="15" customHeight="1">
      <c r="A20" s="62">
        <v>2</v>
      </c>
      <c r="B20" s="195" t="s">
        <v>24</v>
      </c>
      <c r="C20" s="195"/>
      <c r="D20" s="195"/>
      <c r="E20" s="195"/>
      <c r="F20" s="195"/>
      <c r="G20" s="195"/>
      <c r="H20" s="215" t="s">
        <v>151</v>
      </c>
      <c r="I20" s="215"/>
      <c r="J20" s="25"/>
      <c r="AMG20" s="11"/>
      <c r="AMH20" s="11"/>
      <c r="AMI20" s="11"/>
      <c r="AMJ20" s="11"/>
    </row>
    <row r="21" spans="1:1024" ht="15" customHeight="1">
      <c r="A21" s="62">
        <v>3</v>
      </c>
      <c r="B21" s="195" t="s">
        <v>25</v>
      </c>
      <c r="C21" s="195"/>
      <c r="D21" s="195"/>
      <c r="E21" s="195"/>
      <c r="F21" s="195"/>
      <c r="G21" s="195"/>
      <c r="H21" s="218">
        <v>2836.97</v>
      </c>
      <c r="I21" s="218"/>
      <c r="J21" s="27"/>
      <c r="AMG21" s="11"/>
      <c r="AMH21" s="11"/>
      <c r="AMI21" s="11"/>
      <c r="AMJ21" s="11"/>
    </row>
    <row r="22" spans="1:1024" ht="15" customHeight="1">
      <c r="A22" s="62">
        <v>4</v>
      </c>
      <c r="B22" s="195" t="s">
        <v>26</v>
      </c>
      <c r="C22" s="195"/>
      <c r="D22" s="195"/>
      <c r="E22" s="195"/>
      <c r="F22" s="195"/>
      <c r="G22" s="195"/>
      <c r="H22" s="215" t="s">
        <v>153</v>
      </c>
      <c r="I22" s="215"/>
      <c r="J22" s="28"/>
      <c r="K22" s="29"/>
      <c r="L22" s="29"/>
      <c r="M22" s="29"/>
      <c r="N22" s="29"/>
      <c r="O22" s="29"/>
      <c r="P22" s="29"/>
      <c r="Q22" s="29"/>
      <c r="R22" s="29"/>
      <c r="AMG22" s="11"/>
      <c r="AMH22" s="11"/>
      <c r="AMI22" s="11"/>
      <c r="AMJ22" s="11"/>
    </row>
    <row r="23" spans="1:1024" ht="15" customHeight="1">
      <c r="A23" s="62">
        <v>5</v>
      </c>
      <c r="B23" s="195" t="s">
        <v>27</v>
      </c>
      <c r="C23" s="195"/>
      <c r="D23" s="195"/>
      <c r="E23" s="195"/>
      <c r="F23" s="195"/>
      <c r="G23" s="195"/>
      <c r="H23" s="212">
        <v>45717</v>
      </c>
      <c r="I23" s="212"/>
      <c r="J23" s="28"/>
      <c r="AMG23" s="11"/>
      <c r="AMH23" s="11"/>
      <c r="AMI23" s="11"/>
      <c r="AMJ23" s="11"/>
    </row>
    <row r="24" spans="1:1024" ht="15" customHeight="1">
      <c r="A24" s="210"/>
      <c r="B24" s="210"/>
      <c r="C24" s="210"/>
      <c r="D24" s="210"/>
      <c r="E24" s="210"/>
      <c r="F24" s="210"/>
      <c r="G24" s="210"/>
      <c r="H24" s="210"/>
      <c r="I24" s="210"/>
      <c r="J24" s="118"/>
      <c r="AMG24" s="11"/>
      <c r="AMH24" s="11"/>
      <c r="AMI24" s="11"/>
      <c r="AMJ24" s="11"/>
    </row>
    <row r="25" spans="1:1024" ht="15" customHeight="1">
      <c r="A25" s="182" t="s">
        <v>28</v>
      </c>
      <c r="B25" s="182"/>
      <c r="C25" s="182"/>
      <c r="D25" s="182"/>
      <c r="E25" s="182"/>
      <c r="F25" s="182"/>
      <c r="G25" s="182"/>
      <c r="H25" s="182"/>
      <c r="I25" s="182"/>
      <c r="J25" s="30"/>
      <c r="AMG25" s="11"/>
      <c r="AMH25" s="11"/>
      <c r="AMI25" s="11"/>
      <c r="AMJ25" s="11"/>
    </row>
    <row r="26" spans="1:1024" ht="15" customHeight="1">
      <c r="A26" s="115">
        <v>1</v>
      </c>
      <c r="B26" s="183" t="s">
        <v>29</v>
      </c>
      <c r="C26" s="183"/>
      <c r="D26" s="183"/>
      <c r="E26" s="183"/>
      <c r="F26" s="183"/>
      <c r="G26" s="183"/>
      <c r="H26" s="213" t="s">
        <v>30</v>
      </c>
      <c r="I26" s="213"/>
      <c r="J26" s="32"/>
      <c r="AMG26" s="11"/>
      <c r="AMH26" s="11"/>
      <c r="AMI26" s="11"/>
      <c r="AMJ26" s="11"/>
    </row>
    <row r="27" spans="1:1024" ht="15" customHeight="1">
      <c r="A27" s="62" t="s">
        <v>7</v>
      </c>
      <c r="B27" s="214" t="s">
        <v>31</v>
      </c>
      <c r="C27" s="214"/>
      <c r="D27" s="214"/>
      <c r="E27" s="214"/>
      <c r="F27" s="214"/>
      <c r="G27" s="33"/>
      <c r="H27" s="171">
        <f>H21</f>
        <v>2836.97</v>
      </c>
      <c r="I27" s="171"/>
      <c r="J27" s="35">
        <f>((H27/(H21/220)))</f>
        <v>220</v>
      </c>
      <c r="K27" s="205"/>
      <c r="L27" s="205"/>
      <c r="M27" s="205"/>
      <c r="N27" s="205"/>
      <c r="O27" s="205"/>
      <c r="P27" s="205"/>
      <c r="Q27" s="205"/>
      <c r="R27" s="205"/>
      <c r="AMG27" s="11"/>
      <c r="AMH27" s="11"/>
      <c r="AMI27" s="11"/>
      <c r="AMJ27" s="11"/>
    </row>
    <row r="28" spans="1:1024" ht="15" customHeight="1">
      <c r="A28" s="36" t="s">
        <v>9</v>
      </c>
      <c r="B28" s="206" t="s">
        <v>32</v>
      </c>
      <c r="C28" s="206"/>
      <c r="D28" s="206"/>
      <c r="E28" s="206"/>
      <c r="F28" s="206"/>
      <c r="G28" s="38"/>
      <c r="H28" s="171">
        <v>0</v>
      </c>
      <c r="I28" s="171"/>
      <c r="J28" s="39"/>
      <c r="K28" s="205"/>
      <c r="L28" s="205"/>
      <c r="M28" s="205"/>
      <c r="N28" s="205"/>
      <c r="O28" s="205"/>
      <c r="P28" s="205"/>
      <c r="Q28" s="205"/>
      <c r="R28" s="205"/>
      <c r="AMG28" s="11"/>
      <c r="AMH28" s="11"/>
      <c r="AMI28" s="11"/>
      <c r="AMJ28" s="11"/>
    </row>
    <row r="29" spans="1:1024" ht="15" customHeight="1">
      <c r="A29" s="36" t="s">
        <v>11</v>
      </c>
      <c r="B29" s="206" t="s">
        <v>33</v>
      </c>
      <c r="C29" s="206"/>
      <c r="D29" s="206"/>
      <c r="E29" s="206"/>
      <c r="F29" s="206"/>
      <c r="G29" s="38"/>
      <c r="H29" s="211">
        <v>0</v>
      </c>
      <c r="I29" s="211"/>
      <c r="J29" s="39"/>
      <c r="K29" s="40"/>
      <c r="L29" s="40"/>
      <c r="M29" s="40"/>
      <c r="N29" s="40"/>
      <c r="O29" s="40"/>
      <c r="P29" s="40"/>
      <c r="Q29" s="40"/>
      <c r="R29" s="40"/>
      <c r="AMG29" s="11"/>
      <c r="AMH29" s="11"/>
      <c r="AMI29" s="11"/>
      <c r="AMJ29" s="11"/>
    </row>
    <row r="30" spans="1:1024" ht="15" customHeight="1">
      <c r="A30" s="62" t="s">
        <v>13</v>
      </c>
      <c r="B30" s="206" t="s">
        <v>34</v>
      </c>
      <c r="C30" s="206"/>
      <c r="D30" s="206"/>
      <c r="E30" s="206"/>
      <c r="F30" s="206"/>
      <c r="G30" s="38"/>
      <c r="H30" s="171">
        <v>0</v>
      </c>
      <c r="I30" s="171"/>
      <c r="J30" s="41"/>
      <c r="AMG30" s="11"/>
      <c r="AMH30" s="11"/>
      <c r="AMI30" s="11"/>
      <c r="AMJ30" s="11"/>
    </row>
    <row r="31" spans="1:1024" ht="15" customHeight="1">
      <c r="A31" s="62" t="s">
        <v>35</v>
      </c>
      <c r="B31" s="206" t="s">
        <v>36</v>
      </c>
      <c r="C31" s="206"/>
      <c r="D31" s="206"/>
      <c r="E31" s="206"/>
      <c r="F31" s="206"/>
      <c r="G31" s="38"/>
      <c r="H31" s="171">
        <v>0</v>
      </c>
      <c r="I31" s="171"/>
      <c r="J31" s="41"/>
      <c r="L31" s="42"/>
      <c r="AMG31" s="11"/>
      <c r="AMH31" s="11"/>
      <c r="AMI31" s="11"/>
      <c r="AMJ31" s="11"/>
    </row>
    <row r="32" spans="1:1024" ht="15" customHeight="1">
      <c r="A32" s="112" t="s">
        <v>37</v>
      </c>
      <c r="B32" s="206" t="s">
        <v>38</v>
      </c>
      <c r="C32" s="206"/>
      <c r="D32" s="206"/>
      <c r="E32" s="206"/>
      <c r="F32" s="206"/>
      <c r="G32" s="38"/>
      <c r="H32" s="180">
        <v>0</v>
      </c>
      <c r="I32" s="180"/>
      <c r="J32" s="43"/>
      <c r="AMG32" s="11"/>
      <c r="AMH32" s="11"/>
      <c r="AMI32" s="11"/>
      <c r="AMJ32" s="11"/>
    </row>
    <row r="33" spans="1:1024" ht="15" customHeight="1">
      <c r="A33" s="112" t="s">
        <v>39</v>
      </c>
      <c r="B33" s="114" t="s">
        <v>40</v>
      </c>
      <c r="C33" s="44"/>
      <c r="D33" s="44"/>
      <c r="E33" s="44"/>
      <c r="F33" s="44"/>
      <c r="G33" s="45"/>
      <c r="H33" s="166">
        <v>0</v>
      </c>
      <c r="I33" s="166"/>
      <c r="J33" s="43"/>
      <c r="AMG33" s="11"/>
      <c r="AMH33" s="11"/>
      <c r="AMI33" s="11"/>
      <c r="AMJ33" s="11"/>
    </row>
    <row r="34" spans="1:1024" ht="15" customHeight="1">
      <c r="A34" s="62" t="s">
        <v>41</v>
      </c>
      <c r="B34" s="207" t="s">
        <v>42</v>
      </c>
      <c r="C34" s="207"/>
      <c r="D34" s="207"/>
      <c r="E34" s="207"/>
      <c r="F34" s="207"/>
      <c r="G34" s="46"/>
      <c r="H34" s="208">
        <v>0</v>
      </c>
      <c r="I34" s="208"/>
      <c r="J34" s="47"/>
      <c r="AMG34" s="11"/>
      <c r="AMH34" s="11"/>
      <c r="AMI34" s="11"/>
      <c r="AMJ34" s="11"/>
    </row>
    <row r="35" spans="1:1024" ht="15" customHeight="1">
      <c r="A35" s="184" t="s">
        <v>43</v>
      </c>
      <c r="B35" s="184"/>
      <c r="C35" s="184"/>
      <c r="D35" s="184"/>
      <c r="E35" s="184"/>
      <c r="F35" s="184"/>
      <c r="G35" s="184"/>
      <c r="H35" s="209">
        <f>SUM(H27:I34)</f>
        <v>2836.97</v>
      </c>
      <c r="I35" s="209"/>
      <c r="J35" s="48"/>
      <c r="AMG35" s="11"/>
      <c r="AMH35" s="11"/>
      <c r="AMI35" s="11"/>
      <c r="AMJ35" s="11"/>
    </row>
    <row r="36" spans="1:1024" ht="15" customHeight="1">
      <c r="A36" s="210"/>
      <c r="B36" s="210"/>
      <c r="C36" s="210"/>
      <c r="D36" s="210"/>
      <c r="E36" s="210"/>
      <c r="F36" s="210"/>
      <c r="G36" s="210"/>
      <c r="H36" s="210"/>
      <c r="I36" s="210"/>
      <c r="J36" s="118"/>
      <c r="AMG36" s="11"/>
      <c r="AMH36" s="11"/>
      <c r="AMI36" s="11"/>
      <c r="AMJ36" s="11"/>
    </row>
    <row r="37" spans="1:1024" ht="15" customHeight="1">
      <c r="A37" s="182" t="s">
        <v>44</v>
      </c>
      <c r="B37" s="182"/>
      <c r="C37" s="182"/>
      <c r="D37" s="182"/>
      <c r="E37" s="182"/>
      <c r="F37" s="182"/>
      <c r="G37" s="182"/>
      <c r="H37" s="182"/>
      <c r="I37" s="182"/>
      <c r="J37" s="118"/>
      <c r="AMG37" s="11"/>
      <c r="AMH37" s="11"/>
      <c r="AMI37" s="11"/>
      <c r="AMJ37" s="11"/>
    </row>
    <row r="38" spans="1:1024" ht="15" customHeight="1">
      <c r="A38" s="183" t="s">
        <v>45</v>
      </c>
      <c r="B38" s="183"/>
      <c r="C38" s="183"/>
      <c r="D38" s="183"/>
      <c r="E38" s="183"/>
      <c r="F38" s="183"/>
      <c r="G38" s="183"/>
      <c r="H38" s="183"/>
      <c r="I38" s="183"/>
      <c r="J38" s="118"/>
      <c r="AMG38" s="11"/>
      <c r="AMH38" s="11"/>
      <c r="AMI38" s="11"/>
      <c r="AMJ38" s="11"/>
    </row>
    <row r="39" spans="1:1024" ht="15" customHeight="1">
      <c r="A39" s="115" t="s">
        <v>46</v>
      </c>
      <c r="B39" s="183" t="s">
        <v>47</v>
      </c>
      <c r="C39" s="183"/>
      <c r="D39" s="183"/>
      <c r="E39" s="183"/>
      <c r="F39" s="183"/>
      <c r="G39" s="183"/>
      <c r="H39" s="115" t="s">
        <v>48</v>
      </c>
      <c r="I39" s="49" t="s">
        <v>30</v>
      </c>
      <c r="J39" s="118"/>
      <c r="AMG39" s="11"/>
      <c r="AMH39" s="11"/>
      <c r="AMI39" s="11"/>
      <c r="AMJ39" s="11"/>
    </row>
    <row r="40" spans="1:1024" ht="15" customHeight="1">
      <c r="A40" s="62" t="s">
        <v>7</v>
      </c>
      <c r="B40" s="195" t="s">
        <v>49</v>
      </c>
      <c r="C40" s="195"/>
      <c r="D40" s="195"/>
      <c r="E40" s="195"/>
      <c r="F40" s="195"/>
      <c r="G40" s="195"/>
      <c r="H40" s="104">
        <v>8.3299999999999999E-2</v>
      </c>
      <c r="I40" s="98">
        <f>H40*H35</f>
        <v>236.31960099999998</v>
      </c>
      <c r="J40" s="118"/>
      <c r="K40" s="205"/>
      <c r="L40" s="205"/>
      <c r="M40" s="205"/>
      <c r="N40" s="205"/>
      <c r="O40" s="205"/>
      <c r="P40" s="205"/>
      <c r="Q40" s="205"/>
      <c r="R40" s="205"/>
      <c r="AMG40" s="11"/>
      <c r="AMH40" s="11"/>
      <c r="AMI40" s="11"/>
      <c r="AMJ40" s="11"/>
    </row>
    <row r="41" spans="1:1024" ht="15" customHeight="1">
      <c r="A41" s="62" t="s">
        <v>9</v>
      </c>
      <c r="B41" s="195" t="s">
        <v>50</v>
      </c>
      <c r="C41" s="195"/>
      <c r="D41" s="195"/>
      <c r="E41" s="195"/>
      <c r="F41" s="195"/>
      <c r="G41" s="195"/>
      <c r="H41" s="104">
        <v>2.7799999999999998E-2</v>
      </c>
      <c r="I41" s="98">
        <f>H41*H35</f>
        <v>78.867765999999989</v>
      </c>
      <c r="J41" s="118"/>
      <c r="K41" s="205"/>
      <c r="L41" s="205"/>
      <c r="M41" s="205"/>
      <c r="N41" s="205"/>
      <c r="O41" s="205"/>
      <c r="P41" s="205"/>
      <c r="Q41" s="205"/>
      <c r="R41" s="205"/>
      <c r="AMG41" s="11"/>
      <c r="AMH41" s="11"/>
      <c r="AMI41" s="11"/>
      <c r="AMJ41" s="11"/>
    </row>
    <row r="42" spans="1:1024" ht="15" customHeight="1">
      <c r="A42" s="36" t="s">
        <v>11</v>
      </c>
      <c r="B42" s="170" t="s">
        <v>51</v>
      </c>
      <c r="C42" s="170"/>
      <c r="D42" s="170"/>
      <c r="E42" s="170"/>
      <c r="F42" s="170"/>
      <c r="G42" s="170"/>
      <c r="H42" s="51"/>
      <c r="I42" s="52">
        <v>0</v>
      </c>
      <c r="J42" s="118"/>
      <c r="K42" s="205"/>
      <c r="L42" s="205"/>
      <c r="M42" s="205"/>
      <c r="N42" s="205"/>
      <c r="O42" s="205"/>
      <c r="P42" s="205"/>
      <c r="Q42" s="205"/>
      <c r="R42" s="205"/>
      <c r="AMG42" s="11"/>
      <c r="AMH42" s="11"/>
      <c r="AMI42" s="11"/>
      <c r="AMJ42" s="11"/>
    </row>
    <row r="43" spans="1:1024" ht="15" customHeight="1">
      <c r="A43" s="184" t="s">
        <v>52</v>
      </c>
      <c r="B43" s="184"/>
      <c r="C43" s="184"/>
      <c r="D43" s="184"/>
      <c r="E43" s="184"/>
      <c r="F43" s="184"/>
      <c r="G43" s="184"/>
      <c r="H43" s="191">
        <f>SUM(I40:I42)</f>
        <v>315.18736699999999</v>
      </c>
      <c r="I43" s="191"/>
      <c r="J43" s="118"/>
      <c r="AMG43" s="11"/>
      <c r="AMH43" s="11"/>
      <c r="AMI43" s="11"/>
      <c r="AMJ43" s="11"/>
    </row>
    <row r="44" spans="1:1024" ht="15" customHeight="1">
      <c r="A44" s="199"/>
      <c r="B44" s="199"/>
      <c r="C44" s="199"/>
      <c r="D44" s="199"/>
      <c r="E44" s="199"/>
      <c r="F44" s="199"/>
      <c r="G44" s="199"/>
      <c r="H44" s="199"/>
      <c r="I44" s="199"/>
      <c r="J44" s="118"/>
      <c r="AMG44" s="11"/>
      <c r="AMH44" s="11"/>
      <c r="AMI44" s="11"/>
      <c r="AMJ44" s="11"/>
    </row>
    <row r="45" spans="1:1024" ht="15" customHeight="1">
      <c r="A45" s="183" t="s">
        <v>53</v>
      </c>
      <c r="B45" s="183"/>
      <c r="C45" s="183"/>
      <c r="D45" s="183"/>
      <c r="E45" s="183"/>
      <c r="F45" s="183"/>
      <c r="G45" s="183"/>
      <c r="H45" s="183"/>
      <c r="I45" s="183"/>
      <c r="J45" s="118"/>
      <c r="AMG45" s="11"/>
      <c r="AMH45" s="11"/>
      <c r="AMI45" s="11"/>
      <c r="AMJ45" s="11"/>
    </row>
    <row r="46" spans="1:1024" ht="15" customHeight="1">
      <c r="A46" s="115" t="s">
        <v>54</v>
      </c>
      <c r="B46" s="183" t="s">
        <v>55</v>
      </c>
      <c r="C46" s="183"/>
      <c r="D46" s="183"/>
      <c r="E46" s="183"/>
      <c r="F46" s="183"/>
      <c r="G46" s="183"/>
      <c r="H46" s="115" t="s">
        <v>48</v>
      </c>
      <c r="I46" s="49" t="s">
        <v>30</v>
      </c>
      <c r="J46" s="118"/>
      <c r="AMG46" s="11"/>
      <c r="AMH46" s="11"/>
      <c r="AMI46" s="11"/>
      <c r="AMJ46" s="11"/>
    </row>
    <row r="47" spans="1:1024" ht="15" customHeight="1">
      <c r="A47" s="62" t="s">
        <v>7</v>
      </c>
      <c r="B47" s="170" t="s">
        <v>56</v>
      </c>
      <c r="C47" s="170"/>
      <c r="D47" s="170"/>
      <c r="E47" s="170"/>
      <c r="F47" s="170"/>
      <c r="G47" s="170"/>
      <c r="H47" s="104">
        <v>0.2</v>
      </c>
      <c r="I47" s="113">
        <f>(H35+H43)*H47</f>
        <v>630.43147339999996</v>
      </c>
      <c r="J47" s="118"/>
      <c r="K47" s="95">
        <f>H35*H47</f>
        <v>567.39400000000001</v>
      </c>
      <c r="AMG47" s="11"/>
      <c r="AMH47" s="11"/>
      <c r="AMI47" s="11"/>
      <c r="AMJ47" s="11"/>
    </row>
    <row r="48" spans="1:1024" ht="15" customHeight="1">
      <c r="A48" s="62" t="s">
        <v>9</v>
      </c>
      <c r="B48" s="170" t="s">
        <v>57</v>
      </c>
      <c r="C48" s="170"/>
      <c r="D48" s="170"/>
      <c r="E48" s="170"/>
      <c r="F48" s="170"/>
      <c r="G48" s="170"/>
      <c r="H48" s="104">
        <v>2.5000000000000001E-2</v>
      </c>
      <c r="I48" s="113">
        <f>(H35+H43)*H48</f>
        <v>78.803934174999995</v>
      </c>
      <c r="J48" s="118"/>
      <c r="AMG48" s="11"/>
      <c r="AMH48" s="11"/>
      <c r="AMI48" s="11"/>
      <c r="AMJ48" s="11"/>
    </row>
    <row r="49" spans="1:1024" s="101" customFormat="1" ht="15" customHeight="1">
      <c r="A49" s="91" t="s">
        <v>11</v>
      </c>
      <c r="B49" s="170" t="s">
        <v>58</v>
      </c>
      <c r="C49" s="170"/>
      <c r="D49" s="170"/>
      <c r="E49" s="170"/>
      <c r="F49" s="170"/>
      <c r="G49" s="170"/>
      <c r="H49" s="106">
        <v>0.03</v>
      </c>
      <c r="I49" s="113">
        <f>(H35+H43)*H49</f>
        <v>94.564721009999985</v>
      </c>
      <c r="J49" s="17"/>
      <c r="K49" s="97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100"/>
      <c r="DM49" s="100"/>
      <c r="DN49" s="100"/>
      <c r="DO49" s="100"/>
      <c r="DP49" s="100"/>
      <c r="DQ49" s="100"/>
      <c r="DR49" s="100"/>
      <c r="DS49" s="100"/>
      <c r="DT49" s="100"/>
      <c r="DU49" s="100"/>
      <c r="DV49" s="100"/>
      <c r="DW49" s="100"/>
      <c r="DX49" s="100"/>
      <c r="DY49" s="100"/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100"/>
      <c r="EN49" s="100"/>
      <c r="EO49" s="100"/>
      <c r="EP49" s="100"/>
      <c r="EQ49" s="100"/>
      <c r="ER49" s="100"/>
      <c r="ES49" s="100"/>
      <c r="ET49" s="100"/>
      <c r="EU49" s="100"/>
      <c r="EV49" s="100"/>
      <c r="EW49" s="100"/>
      <c r="EX49" s="100"/>
      <c r="EY49" s="100"/>
      <c r="EZ49" s="100"/>
      <c r="FA49" s="100"/>
      <c r="FB49" s="100"/>
      <c r="FC49" s="100"/>
      <c r="FD49" s="100"/>
      <c r="FE49" s="100"/>
      <c r="FF49" s="100"/>
      <c r="FG49" s="100"/>
      <c r="FH49" s="100"/>
      <c r="FI49" s="100"/>
      <c r="FJ49" s="100"/>
      <c r="FK49" s="100"/>
      <c r="FL49" s="100"/>
      <c r="FM49" s="100"/>
      <c r="FN49" s="100"/>
      <c r="FO49" s="100"/>
      <c r="FP49" s="100"/>
      <c r="FQ49" s="100"/>
      <c r="FR49" s="100"/>
      <c r="FS49" s="100"/>
      <c r="FT49" s="100"/>
      <c r="FU49" s="100"/>
      <c r="FV49" s="100"/>
      <c r="FW49" s="100"/>
      <c r="FX49" s="100"/>
      <c r="FY49" s="100"/>
      <c r="FZ49" s="100"/>
      <c r="GA49" s="100"/>
      <c r="GB49" s="100"/>
      <c r="GC49" s="100"/>
      <c r="GD49" s="100"/>
      <c r="GE49" s="100"/>
      <c r="GF49" s="100"/>
      <c r="GG49" s="100"/>
      <c r="GH49" s="100"/>
      <c r="GI49" s="100"/>
      <c r="GJ49" s="100"/>
      <c r="GK49" s="100"/>
      <c r="GL49" s="100"/>
      <c r="GM49" s="100"/>
      <c r="GN49" s="100"/>
      <c r="GO49" s="100"/>
      <c r="GP49" s="100"/>
      <c r="GQ49" s="100"/>
      <c r="GR49" s="100"/>
      <c r="GS49" s="100"/>
      <c r="GT49" s="100"/>
      <c r="GU49" s="100"/>
      <c r="GV49" s="100"/>
      <c r="GW49" s="100"/>
      <c r="GX49" s="100"/>
      <c r="GY49" s="100"/>
      <c r="GZ49" s="100"/>
      <c r="HA49" s="100"/>
      <c r="HB49" s="100"/>
      <c r="HC49" s="100"/>
      <c r="HD49" s="100"/>
      <c r="HE49" s="100"/>
      <c r="HF49" s="100"/>
      <c r="HG49" s="100"/>
      <c r="HH49" s="100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0"/>
      <c r="HX49" s="100"/>
      <c r="HY49" s="100"/>
      <c r="HZ49" s="100"/>
      <c r="IA49" s="100"/>
      <c r="IB49" s="100"/>
      <c r="IC49" s="100"/>
      <c r="ID49" s="100"/>
      <c r="IE49" s="100"/>
      <c r="IF49" s="100"/>
      <c r="IG49" s="100"/>
      <c r="IH49" s="100"/>
      <c r="II49" s="100"/>
      <c r="IJ49" s="100"/>
      <c r="IK49" s="100"/>
      <c r="IL49" s="100"/>
      <c r="IM49" s="100"/>
      <c r="IN49" s="100"/>
      <c r="IO49" s="100"/>
      <c r="IP49" s="100"/>
      <c r="IQ49" s="100"/>
      <c r="IR49" s="100"/>
      <c r="IS49" s="100"/>
      <c r="IT49" s="100"/>
      <c r="IU49" s="100"/>
      <c r="IV49" s="100"/>
      <c r="IW49" s="100"/>
      <c r="IX49" s="100"/>
      <c r="IY49" s="100"/>
      <c r="IZ49" s="100"/>
      <c r="JA49" s="100"/>
      <c r="JB49" s="100"/>
      <c r="JC49" s="100"/>
      <c r="JD49" s="100"/>
      <c r="JE49" s="100"/>
      <c r="JF49" s="100"/>
      <c r="JG49" s="100"/>
      <c r="JH49" s="100"/>
      <c r="JI49" s="100"/>
      <c r="JJ49" s="100"/>
      <c r="JK49" s="100"/>
      <c r="JL49" s="100"/>
      <c r="JM49" s="100"/>
      <c r="JN49" s="100"/>
      <c r="JO49" s="100"/>
      <c r="JP49" s="100"/>
      <c r="JQ49" s="100"/>
      <c r="JR49" s="100"/>
      <c r="JS49" s="100"/>
      <c r="JT49" s="100"/>
      <c r="JU49" s="100"/>
      <c r="JV49" s="100"/>
      <c r="JW49" s="100"/>
      <c r="JX49" s="100"/>
      <c r="JY49" s="100"/>
      <c r="JZ49" s="100"/>
      <c r="KA49" s="100"/>
      <c r="KB49" s="100"/>
      <c r="KC49" s="100"/>
      <c r="KD49" s="100"/>
      <c r="KE49" s="100"/>
      <c r="KF49" s="100"/>
      <c r="KG49" s="100"/>
      <c r="KH49" s="100"/>
      <c r="KI49" s="100"/>
      <c r="KJ49" s="100"/>
      <c r="KK49" s="100"/>
      <c r="KL49" s="100"/>
      <c r="KM49" s="100"/>
      <c r="KN49" s="100"/>
      <c r="KO49" s="100"/>
      <c r="KP49" s="100"/>
      <c r="KQ49" s="100"/>
      <c r="KR49" s="100"/>
      <c r="KS49" s="100"/>
      <c r="KT49" s="100"/>
      <c r="KU49" s="100"/>
      <c r="KV49" s="100"/>
      <c r="KW49" s="100"/>
      <c r="KX49" s="100"/>
      <c r="KY49" s="100"/>
      <c r="KZ49" s="100"/>
      <c r="LA49" s="100"/>
      <c r="LB49" s="100"/>
      <c r="LC49" s="100"/>
      <c r="LD49" s="100"/>
      <c r="LE49" s="100"/>
      <c r="LF49" s="100"/>
      <c r="LG49" s="100"/>
      <c r="LH49" s="100"/>
      <c r="LI49" s="100"/>
      <c r="LJ49" s="100"/>
      <c r="LK49" s="100"/>
      <c r="LL49" s="100"/>
      <c r="LM49" s="100"/>
      <c r="LN49" s="100"/>
      <c r="LO49" s="100"/>
      <c r="LP49" s="100"/>
      <c r="LQ49" s="100"/>
      <c r="LR49" s="100"/>
      <c r="LS49" s="100"/>
      <c r="LT49" s="100"/>
      <c r="LU49" s="100"/>
      <c r="LV49" s="100"/>
      <c r="LW49" s="100"/>
      <c r="LX49" s="100"/>
      <c r="LY49" s="100"/>
      <c r="LZ49" s="100"/>
      <c r="MA49" s="100"/>
      <c r="MB49" s="100"/>
      <c r="MC49" s="100"/>
      <c r="MD49" s="100"/>
      <c r="ME49" s="100"/>
      <c r="MF49" s="100"/>
      <c r="MG49" s="100"/>
      <c r="MH49" s="100"/>
      <c r="MI49" s="100"/>
      <c r="MJ49" s="100"/>
      <c r="MK49" s="100"/>
      <c r="ML49" s="100"/>
      <c r="MM49" s="100"/>
      <c r="MN49" s="100"/>
      <c r="MO49" s="100"/>
      <c r="MP49" s="100"/>
      <c r="MQ49" s="100"/>
      <c r="MR49" s="100"/>
      <c r="MS49" s="100"/>
      <c r="MT49" s="100"/>
      <c r="MU49" s="100"/>
      <c r="MV49" s="100"/>
      <c r="MW49" s="100"/>
      <c r="MX49" s="100"/>
      <c r="MY49" s="100"/>
      <c r="MZ49" s="100"/>
      <c r="NA49" s="100"/>
      <c r="NB49" s="100"/>
      <c r="NC49" s="100"/>
      <c r="ND49" s="100"/>
      <c r="NE49" s="100"/>
      <c r="NF49" s="100"/>
      <c r="NG49" s="100"/>
      <c r="NH49" s="100"/>
      <c r="NI49" s="100"/>
      <c r="NJ49" s="100"/>
      <c r="NK49" s="100"/>
      <c r="NL49" s="100"/>
      <c r="NM49" s="100"/>
      <c r="NN49" s="100"/>
      <c r="NO49" s="100"/>
      <c r="NP49" s="100"/>
      <c r="NQ49" s="100"/>
      <c r="NR49" s="100"/>
      <c r="NS49" s="100"/>
      <c r="NT49" s="100"/>
      <c r="NU49" s="100"/>
      <c r="NV49" s="100"/>
      <c r="NW49" s="100"/>
      <c r="NX49" s="100"/>
      <c r="NY49" s="100"/>
      <c r="NZ49" s="100"/>
      <c r="OA49" s="100"/>
      <c r="OB49" s="100"/>
      <c r="OC49" s="100"/>
      <c r="OD49" s="100"/>
      <c r="OE49" s="100"/>
      <c r="OF49" s="100"/>
      <c r="OG49" s="100"/>
      <c r="OH49" s="100"/>
      <c r="OI49" s="100"/>
      <c r="OJ49" s="100"/>
      <c r="OK49" s="100"/>
      <c r="OL49" s="100"/>
      <c r="OM49" s="100"/>
      <c r="ON49" s="100"/>
      <c r="OO49" s="100"/>
      <c r="OP49" s="100"/>
      <c r="OQ49" s="100"/>
      <c r="OR49" s="100"/>
      <c r="OS49" s="100"/>
      <c r="OT49" s="100"/>
      <c r="OU49" s="100"/>
      <c r="OV49" s="100"/>
      <c r="OW49" s="100"/>
      <c r="OX49" s="100"/>
      <c r="OY49" s="100"/>
      <c r="OZ49" s="100"/>
      <c r="PA49" s="100"/>
      <c r="PB49" s="100"/>
      <c r="PC49" s="100"/>
      <c r="PD49" s="100"/>
      <c r="PE49" s="100"/>
      <c r="PF49" s="100"/>
      <c r="PG49" s="100"/>
      <c r="PH49" s="100"/>
      <c r="PI49" s="100"/>
      <c r="PJ49" s="100"/>
      <c r="PK49" s="100"/>
      <c r="PL49" s="100"/>
      <c r="PM49" s="100"/>
      <c r="PN49" s="100"/>
      <c r="PO49" s="100"/>
      <c r="PP49" s="100"/>
      <c r="PQ49" s="100"/>
      <c r="PR49" s="100"/>
      <c r="PS49" s="100"/>
      <c r="PT49" s="100"/>
      <c r="PU49" s="100"/>
      <c r="PV49" s="100"/>
      <c r="PW49" s="100"/>
      <c r="PX49" s="100"/>
      <c r="PY49" s="100"/>
      <c r="PZ49" s="100"/>
      <c r="QA49" s="100"/>
      <c r="QB49" s="100"/>
      <c r="QC49" s="100"/>
      <c r="QD49" s="100"/>
      <c r="QE49" s="100"/>
      <c r="QF49" s="100"/>
      <c r="QG49" s="100"/>
      <c r="QH49" s="100"/>
      <c r="QI49" s="100"/>
      <c r="QJ49" s="100"/>
      <c r="QK49" s="100"/>
      <c r="QL49" s="100"/>
      <c r="QM49" s="100"/>
      <c r="QN49" s="100"/>
      <c r="QO49" s="100"/>
      <c r="QP49" s="100"/>
      <c r="QQ49" s="100"/>
      <c r="QR49" s="100"/>
      <c r="QS49" s="100"/>
      <c r="QT49" s="100"/>
      <c r="QU49" s="100"/>
      <c r="QV49" s="100"/>
      <c r="QW49" s="100"/>
      <c r="QX49" s="100"/>
      <c r="QY49" s="100"/>
      <c r="QZ49" s="100"/>
      <c r="RA49" s="100"/>
      <c r="RB49" s="100"/>
      <c r="RC49" s="100"/>
      <c r="RD49" s="100"/>
      <c r="RE49" s="100"/>
      <c r="RF49" s="100"/>
      <c r="RG49" s="100"/>
      <c r="RH49" s="100"/>
      <c r="RI49" s="100"/>
      <c r="RJ49" s="100"/>
      <c r="RK49" s="100"/>
      <c r="RL49" s="100"/>
      <c r="RM49" s="100"/>
      <c r="RN49" s="100"/>
      <c r="RO49" s="100"/>
      <c r="RP49" s="100"/>
      <c r="RQ49" s="100"/>
      <c r="RR49" s="100"/>
      <c r="RS49" s="100"/>
      <c r="RT49" s="100"/>
      <c r="RU49" s="100"/>
      <c r="RV49" s="100"/>
      <c r="RW49" s="100"/>
      <c r="RX49" s="100"/>
      <c r="RY49" s="100"/>
      <c r="RZ49" s="100"/>
      <c r="SA49" s="100"/>
      <c r="SB49" s="100"/>
      <c r="SC49" s="100"/>
      <c r="SD49" s="100"/>
      <c r="SE49" s="100"/>
      <c r="SF49" s="100"/>
      <c r="SG49" s="100"/>
      <c r="SH49" s="100"/>
      <c r="SI49" s="100"/>
      <c r="SJ49" s="100"/>
      <c r="SK49" s="100"/>
      <c r="SL49" s="100"/>
      <c r="SM49" s="100"/>
      <c r="SN49" s="100"/>
      <c r="SO49" s="100"/>
      <c r="SP49" s="100"/>
      <c r="SQ49" s="100"/>
      <c r="SR49" s="100"/>
      <c r="SS49" s="100"/>
      <c r="ST49" s="100"/>
      <c r="SU49" s="100"/>
      <c r="SV49" s="100"/>
      <c r="SW49" s="100"/>
      <c r="SX49" s="100"/>
      <c r="SY49" s="100"/>
      <c r="SZ49" s="100"/>
      <c r="TA49" s="100"/>
      <c r="TB49" s="100"/>
      <c r="TC49" s="100"/>
      <c r="TD49" s="100"/>
      <c r="TE49" s="100"/>
      <c r="TF49" s="100"/>
      <c r="TG49" s="100"/>
      <c r="TH49" s="100"/>
      <c r="TI49" s="100"/>
      <c r="TJ49" s="100"/>
      <c r="TK49" s="100"/>
      <c r="TL49" s="100"/>
      <c r="TM49" s="100"/>
      <c r="TN49" s="100"/>
      <c r="TO49" s="100"/>
      <c r="TP49" s="100"/>
      <c r="TQ49" s="100"/>
      <c r="TR49" s="100"/>
      <c r="TS49" s="100"/>
      <c r="TT49" s="100"/>
      <c r="TU49" s="100"/>
      <c r="TV49" s="100"/>
      <c r="TW49" s="100"/>
      <c r="TX49" s="100"/>
      <c r="TY49" s="100"/>
      <c r="TZ49" s="100"/>
      <c r="UA49" s="100"/>
      <c r="UB49" s="100"/>
      <c r="UC49" s="100"/>
      <c r="UD49" s="100"/>
      <c r="UE49" s="100"/>
      <c r="UF49" s="100"/>
      <c r="UG49" s="100"/>
      <c r="UH49" s="100"/>
      <c r="UI49" s="100"/>
      <c r="UJ49" s="100"/>
      <c r="UK49" s="100"/>
      <c r="UL49" s="100"/>
      <c r="UM49" s="100"/>
      <c r="UN49" s="100"/>
      <c r="UO49" s="100"/>
      <c r="UP49" s="100"/>
      <c r="UQ49" s="100"/>
      <c r="UR49" s="100"/>
      <c r="US49" s="100"/>
      <c r="UT49" s="100"/>
      <c r="UU49" s="100"/>
      <c r="UV49" s="100"/>
      <c r="UW49" s="100"/>
      <c r="UX49" s="100"/>
      <c r="UY49" s="100"/>
      <c r="UZ49" s="100"/>
      <c r="VA49" s="100"/>
      <c r="VB49" s="100"/>
      <c r="VC49" s="100"/>
      <c r="VD49" s="100"/>
      <c r="VE49" s="100"/>
      <c r="VF49" s="100"/>
      <c r="VG49" s="100"/>
      <c r="VH49" s="100"/>
      <c r="VI49" s="100"/>
      <c r="VJ49" s="100"/>
      <c r="VK49" s="100"/>
      <c r="VL49" s="100"/>
      <c r="VM49" s="100"/>
      <c r="VN49" s="100"/>
      <c r="VO49" s="100"/>
      <c r="VP49" s="100"/>
      <c r="VQ49" s="100"/>
      <c r="VR49" s="100"/>
      <c r="VS49" s="100"/>
      <c r="VT49" s="100"/>
      <c r="VU49" s="100"/>
      <c r="VV49" s="100"/>
      <c r="VW49" s="100"/>
      <c r="VX49" s="100"/>
      <c r="VY49" s="100"/>
      <c r="VZ49" s="100"/>
      <c r="WA49" s="100"/>
      <c r="WB49" s="100"/>
      <c r="WC49" s="100"/>
      <c r="WD49" s="100"/>
      <c r="WE49" s="100"/>
      <c r="WF49" s="100"/>
      <c r="WG49" s="100"/>
      <c r="WH49" s="100"/>
      <c r="WI49" s="100"/>
      <c r="WJ49" s="100"/>
      <c r="WK49" s="100"/>
      <c r="WL49" s="100"/>
      <c r="WM49" s="100"/>
      <c r="WN49" s="100"/>
      <c r="WO49" s="100"/>
      <c r="WP49" s="100"/>
      <c r="WQ49" s="100"/>
      <c r="WR49" s="100"/>
      <c r="WS49" s="100"/>
      <c r="WT49" s="100"/>
      <c r="WU49" s="100"/>
      <c r="WV49" s="100"/>
      <c r="WW49" s="100"/>
      <c r="WX49" s="100"/>
      <c r="WY49" s="100"/>
      <c r="WZ49" s="100"/>
      <c r="XA49" s="100"/>
      <c r="XB49" s="100"/>
      <c r="XC49" s="100"/>
      <c r="XD49" s="100"/>
      <c r="XE49" s="100"/>
      <c r="XF49" s="100"/>
      <c r="XG49" s="100"/>
      <c r="XH49" s="100"/>
      <c r="XI49" s="100"/>
      <c r="XJ49" s="100"/>
      <c r="XK49" s="100"/>
      <c r="XL49" s="100"/>
      <c r="XM49" s="100"/>
      <c r="XN49" s="100"/>
      <c r="XO49" s="100"/>
      <c r="XP49" s="100"/>
      <c r="XQ49" s="100"/>
      <c r="XR49" s="100"/>
      <c r="XS49" s="100"/>
      <c r="XT49" s="100"/>
      <c r="XU49" s="100"/>
      <c r="XV49" s="100"/>
      <c r="XW49" s="100"/>
      <c r="XX49" s="100"/>
      <c r="XY49" s="100"/>
      <c r="XZ49" s="100"/>
      <c r="YA49" s="100"/>
      <c r="YB49" s="100"/>
      <c r="YC49" s="100"/>
      <c r="YD49" s="100"/>
      <c r="YE49" s="100"/>
      <c r="YF49" s="100"/>
      <c r="YG49" s="100"/>
      <c r="YH49" s="100"/>
      <c r="YI49" s="100"/>
      <c r="YJ49" s="100"/>
      <c r="YK49" s="100"/>
      <c r="YL49" s="100"/>
      <c r="YM49" s="100"/>
      <c r="YN49" s="100"/>
      <c r="YO49" s="100"/>
      <c r="YP49" s="100"/>
      <c r="YQ49" s="100"/>
      <c r="YR49" s="100"/>
      <c r="YS49" s="100"/>
      <c r="YT49" s="100"/>
      <c r="YU49" s="100"/>
      <c r="YV49" s="100"/>
      <c r="YW49" s="100"/>
      <c r="YX49" s="100"/>
      <c r="YY49" s="100"/>
      <c r="YZ49" s="100"/>
      <c r="ZA49" s="100"/>
      <c r="ZB49" s="100"/>
      <c r="ZC49" s="100"/>
      <c r="ZD49" s="100"/>
      <c r="ZE49" s="100"/>
      <c r="ZF49" s="100"/>
      <c r="ZG49" s="100"/>
      <c r="ZH49" s="100"/>
      <c r="ZI49" s="100"/>
      <c r="ZJ49" s="100"/>
      <c r="ZK49" s="100"/>
      <c r="ZL49" s="100"/>
      <c r="ZM49" s="100"/>
      <c r="ZN49" s="100"/>
      <c r="ZO49" s="100"/>
      <c r="ZP49" s="100"/>
      <c r="ZQ49" s="100"/>
      <c r="ZR49" s="100"/>
      <c r="ZS49" s="100"/>
      <c r="ZT49" s="100"/>
      <c r="ZU49" s="100"/>
      <c r="ZV49" s="100"/>
      <c r="ZW49" s="100"/>
      <c r="ZX49" s="100"/>
      <c r="ZY49" s="100"/>
      <c r="ZZ49" s="100"/>
      <c r="AAA49" s="100"/>
      <c r="AAB49" s="100"/>
      <c r="AAC49" s="100"/>
      <c r="AAD49" s="100"/>
      <c r="AAE49" s="100"/>
      <c r="AAF49" s="100"/>
      <c r="AAG49" s="100"/>
      <c r="AAH49" s="100"/>
      <c r="AAI49" s="100"/>
      <c r="AAJ49" s="100"/>
      <c r="AAK49" s="100"/>
      <c r="AAL49" s="100"/>
      <c r="AAM49" s="100"/>
      <c r="AAN49" s="100"/>
      <c r="AAO49" s="100"/>
      <c r="AAP49" s="100"/>
      <c r="AAQ49" s="100"/>
      <c r="AAR49" s="100"/>
      <c r="AAS49" s="100"/>
      <c r="AAT49" s="100"/>
      <c r="AAU49" s="100"/>
      <c r="AAV49" s="100"/>
      <c r="AAW49" s="100"/>
      <c r="AAX49" s="100"/>
      <c r="AAY49" s="100"/>
      <c r="AAZ49" s="100"/>
      <c r="ABA49" s="100"/>
      <c r="ABB49" s="100"/>
      <c r="ABC49" s="100"/>
      <c r="ABD49" s="100"/>
      <c r="ABE49" s="100"/>
      <c r="ABF49" s="100"/>
      <c r="ABG49" s="100"/>
      <c r="ABH49" s="100"/>
      <c r="ABI49" s="100"/>
      <c r="ABJ49" s="100"/>
      <c r="ABK49" s="100"/>
      <c r="ABL49" s="100"/>
      <c r="ABM49" s="100"/>
      <c r="ABN49" s="100"/>
      <c r="ABO49" s="100"/>
      <c r="ABP49" s="100"/>
      <c r="ABQ49" s="100"/>
      <c r="ABR49" s="100"/>
      <c r="ABS49" s="100"/>
      <c r="ABT49" s="100"/>
      <c r="ABU49" s="100"/>
      <c r="ABV49" s="100"/>
      <c r="ABW49" s="100"/>
      <c r="ABX49" s="100"/>
      <c r="ABY49" s="100"/>
      <c r="ABZ49" s="100"/>
      <c r="ACA49" s="100"/>
      <c r="ACB49" s="100"/>
      <c r="ACC49" s="100"/>
      <c r="ACD49" s="100"/>
      <c r="ACE49" s="100"/>
      <c r="ACF49" s="100"/>
      <c r="ACG49" s="100"/>
      <c r="ACH49" s="100"/>
      <c r="ACI49" s="100"/>
      <c r="ACJ49" s="100"/>
      <c r="ACK49" s="100"/>
      <c r="ACL49" s="100"/>
      <c r="ACM49" s="100"/>
      <c r="ACN49" s="100"/>
      <c r="ACO49" s="100"/>
      <c r="ACP49" s="100"/>
      <c r="ACQ49" s="100"/>
      <c r="ACR49" s="100"/>
      <c r="ACS49" s="100"/>
      <c r="ACT49" s="100"/>
      <c r="ACU49" s="100"/>
      <c r="ACV49" s="100"/>
      <c r="ACW49" s="100"/>
      <c r="ACX49" s="100"/>
      <c r="ACY49" s="100"/>
      <c r="ACZ49" s="100"/>
      <c r="ADA49" s="100"/>
      <c r="ADB49" s="100"/>
      <c r="ADC49" s="100"/>
      <c r="ADD49" s="100"/>
      <c r="ADE49" s="100"/>
      <c r="ADF49" s="100"/>
      <c r="ADG49" s="100"/>
      <c r="ADH49" s="100"/>
      <c r="ADI49" s="100"/>
      <c r="ADJ49" s="100"/>
      <c r="ADK49" s="100"/>
      <c r="ADL49" s="100"/>
      <c r="ADM49" s="100"/>
      <c r="ADN49" s="100"/>
      <c r="ADO49" s="100"/>
      <c r="ADP49" s="100"/>
      <c r="ADQ49" s="100"/>
      <c r="ADR49" s="100"/>
      <c r="ADS49" s="100"/>
      <c r="ADT49" s="100"/>
      <c r="ADU49" s="100"/>
      <c r="ADV49" s="100"/>
      <c r="ADW49" s="100"/>
      <c r="ADX49" s="100"/>
      <c r="ADY49" s="100"/>
      <c r="ADZ49" s="100"/>
      <c r="AEA49" s="100"/>
      <c r="AEB49" s="100"/>
      <c r="AEC49" s="100"/>
      <c r="AED49" s="100"/>
      <c r="AEE49" s="100"/>
      <c r="AEF49" s="100"/>
      <c r="AEG49" s="100"/>
      <c r="AEH49" s="100"/>
      <c r="AEI49" s="100"/>
      <c r="AEJ49" s="100"/>
      <c r="AEK49" s="100"/>
      <c r="AEL49" s="100"/>
      <c r="AEM49" s="100"/>
      <c r="AEN49" s="100"/>
      <c r="AEO49" s="100"/>
      <c r="AEP49" s="100"/>
      <c r="AEQ49" s="100"/>
      <c r="AER49" s="100"/>
      <c r="AES49" s="100"/>
      <c r="AET49" s="100"/>
      <c r="AEU49" s="100"/>
      <c r="AEV49" s="100"/>
      <c r="AEW49" s="100"/>
      <c r="AEX49" s="100"/>
      <c r="AEY49" s="100"/>
      <c r="AEZ49" s="100"/>
      <c r="AFA49" s="100"/>
      <c r="AFB49" s="100"/>
      <c r="AFC49" s="100"/>
      <c r="AFD49" s="100"/>
      <c r="AFE49" s="100"/>
      <c r="AFF49" s="100"/>
      <c r="AFG49" s="100"/>
      <c r="AFH49" s="100"/>
      <c r="AFI49" s="100"/>
      <c r="AFJ49" s="100"/>
      <c r="AFK49" s="100"/>
      <c r="AFL49" s="100"/>
      <c r="AFM49" s="100"/>
      <c r="AFN49" s="100"/>
      <c r="AFO49" s="100"/>
      <c r="AFP49" s="100"/>
      <c r="AFQ49" s="100"/>
      <c r="AFR49" s="100"/>
      <c r="AFS49" s="100"/>
      <c r="AFT49" s="100"/>
      <c r="AFU49" s="100"/>
      <c r="AFV49" s="100"/>
      <c r="AFW49" s="100"/>
      <c r="AFX49" s="100"/>
      <c r="AFY49" s="100"/>
      <c r="AFZ49" s="100"/>
      <c r="AGA49" s="100"/>
      <c r="AGB49" s="100"/>
      <c r="AGC49" s="100"/>
      <c r="AGD49" s="100"/>
      <c r="AGE49" s="100"/>
      <c r="AGF49" s="100"/>
      <c r="AGG49" s="100"/>
      <c r="AGH49" s="100"/>
      <c r="AGI49" s="100"/>
      <c r="AGJ49" s="100"/>
      <c r="AGK49" s="100"/>
      <c r="AGL49" s="100"/>
      <c r="AGM49" s="100"/>
      <c r="AGN49" s="100"/>
      <c r="AGO49" s="100"/>
      <c r="AGP49" s="100"/>
      <c r="AGQ49" s="100"/>
      <c r="AGR49" s="100"/>
      <c r="AGS49" s="100"/>
      <c r="AGT49" s="100"/>
      <c r="AGU49" s="100"/>
      <c r="AGV49" s="100"/>
      <c r="AGW49" s="100"/>
      <c r="AGX49" s="100"/>
      <c r="AGY49" s="100"/>
      <c r="AGZ49" s="100"/>
      <c r="AHA49" s="100"/>
      <c r="AHB49" s="100"/>
      <c r="AHC49" s="100"/>
      <c r="AHD49" s="100"/>
      <c r="AHE49" s="100"/>
      <c r="AHF49" s="100"/>
      <c r="AHG49" s="100"/>
      <c r="AHH49" s="100"/>
      <c r="AHI49" s="100"/>
      <c r="AHJ49" s="100"/>
      <c r="AHK49" s="100"/>
      <c r="AHL49" s="100"/>
      <c r="AHM49" s="100"/>
      <c r="AHN49" s="100"/>
      <c r="AHO49" s="100"/>
      <c r="AHP49" s="100"/>
      <c r="AHQ49" s="100"/>
      <c r="AHR49" s="100"/>
      <c r="AHS49" s="100"/>
      <c r="AHT49" s="100"/>
      <c r="AHU49" s="100"/>
      <c r="AHV49" s="100"/>
      <c r="AHW49" s="100"/>
      <c r="AHX49" s="100"/>
      <c r="AHY49" s="100"/>
      <c r="AHZ49" s="100"/>
      <c r="AIA49" s="100"/>
      <c r="AIB49" s="100"/>
      <c r="AIC49" s="100"/>
      <c r="AID49" s="100"/>
      <c r="AIE49" s="100"/>
      <c r="AIF49" s="100"/>
      <c r="AIG49" s="100"/>
      <c r="AIH49" s="100"/>
      <c r="AII49" s="100"/>
      <c r="AIJ49" s="100"/>
      <c r="AIK49" s="100"/>
      <c r="AIL49" s="100"/>
      <c r="AIM49" s="100"/>
      <c r="AIN49" s="100"/>
      <c r="AIO49" s="100"/>
      <c r="AIP49" s="100"/>
      <c r="AIQ49" s="100"/>
      <c r="AIR49" s="100"/>
      <c r="AIS49" s="100"/>
      <c r="AIT49" s="100"/>
      <c r="AIU49" s="100"/>
      <c r="AIV49" s="100"/>
      <c r="AIW49" s="100"/>
      <c r="AIX49" s="100"/>
      <c r="AIY49" s="100"/>
      <c r="AIZ49" s="100"/>
      <c r="AJA49" s="100"/>
      <c r="AJB49" s="100"/>
      <c r="AJC49" s="100"/>
      <c r="AJD49" s="100"/>
      <c r="AJE49" s="100"/>
      <c r="AJF49" s="100"/>
      <c r="AJG49" s="100"/>
      <c r="AJH49" s="100"/>
      <c r="AJI49" s="100"/>
      <c r="AJJ49" s="100"/>
      <c r="AJK49" s="100"/>
      <c r="AJL49" s="100"/>
      <c r="AJM49" s="100"/>
      <c r="AJN49" s="100"/>
      <c r="AJO49" s="100"/>
      <c r="AJP49" s="100"/>
      <c r="AJQ49" s="100"/>
      <c r="AJR49" s="100"/>
      <c r="AJS49" s="100"/>
      <c r="AJT49" s="100"/>
      <c r="AJU49" s="100"/>
      <c r="AJV49" s="100"/>
      <c r="AJW49" s="100"/>
      <c r="AJX49" s="100"/>
      <c r="AJY49" s="100"/>
      <c r="AJZ49" s="100"/>
      <c r="AKA49" s="100"/>
      <c r="AKB49" s="100"/>
      <c r="AKC49" s="100"/>
      <c r="AKD49" s="100"/>
      <c r="AKE49" s="100"/>
      <c r="AKF49" s="100"/>
      <c r="AKG49" s="100"/>
      <c r="AKH49" s="100"/>
      <c r="AKI49" s="100"/>
      <c r="AKJ49" s="100"/>
      <c r="AKK49" s="100"/>
      <c r="AKL49" s="100"/>
      <c r="AKM49" s="100"/>
      <c r="AKN49" s="100"/>
      <c r="AKO49" s="100"/>
      <c r="AKP49" s="100"/>
      <c r="AKQ49" s="100"/>
      <c r="AKR49" s="100"/>
      <c r="AKS49" s="100"/>
      <c r="AKT49" s="100"/>
      <c r="AKU49" s="100"/>
      <c r="AKV49" s="100"/>
      <c r="AKW49" s="100"/>
      <c r="AKX49" s="100"/>
      <c r="AKY49" s="100"/>
      <c r="AKZ49" s="100"/>
      <c r="ALA49" s="100"/>
      <c r="ALB49" s="100"/>
      <c r="ALC49" s="100"/>
      <c r="ALD49" s="100"/>
      <c r="ALE49" s="100"/>
      <c r="ALF49" s="100"/>
      <c r="ALG49" s="100"/>
      <c r="ALH49" s="100"/>
      <c r="ALI49" s="100"/>
      <c r="ALJ49" s="100"/>
      <c r="ALK49" s="100"/>
      <c r="ALL49" s="100"/>
      <c r="ALM49" s="100"/>
      <c r="ALN49" s="100"/>
      <c r="ALO49" s="100"/>
      <c r="ALP49" s="100"/>
      <c r="ALQ49" s="100"/>
      <c r="ALR49" s="100"/>
      <c r="ALS49" s="100"/>
      <c r="ALT49" s="100"/>
      <c r="ALU49" s="100"/>
      <c r="ALV49" s="100"/>
      <c r="ALW49" s="100"/>
      <c r="ALX49" s="100"/>
      <c r="ALY49" s="100"/>
      <c r="ALZ49" s="100"/>
      <c r="AMA49" s="100"/>
      <c r="AMB49" s="100"/>
      <c r="AMC49" s="100"/>
      <c r="AMD49" s="100"/>
      <c r="AME49" s="100"/>
      <c r="AMF49" s="100"/>
      <c r="AMG49" s="99"/>
      <c r="AMH49" s="99"/>
      <c r="AMI49" s="99"/>
      <c r="AMJ49" s="99"/>
    </row>
    <row r="50" spans="1:1024" ht="15" customHeight="1">
      <c r="A50" s="55" t="s">
        <v>13</v>
      </c>
      <c r="B50" s="170" t="s">
        <v>59</v>
      </c>
      <c r="C50" s="170"/>
      <c r="D50" s="170"/>
      <c r="E50" s="170"/>
      <c r="F50" s="170"/>
      <c r="G50" s="170"/>
      <c r="H50" s="104">
        <v>1.4999999999999999E-2</v>
      </c>
      <c r="I50" s="113">
        <f>(H35+H43)*H50</f>
        <v>47.282360504999993</v>
      </c>
      <c r="J50" s="118"/>
      <c r="AMG50" s="11"/>
      <c r="AMH50" s="11"/>
      <c r="AMI50" s="11"/>
      <c r="AMJ50" s="11"/>
    </row>
    <row r="51" spans="1:1024" ht="15" customHeight="1">
      <c r="A51" s="62" t="s">
        <v>35</v>
      </c>
      <c r="B51" s="170" t="s">
        <v>60</v>
      </c>
      <c r="C51" s="170"/>
      <c r="D51" s="170"/>
      <c r="E51" s="170"/>
      <c r="F51" s="170"/>
      <c r="G51" s="170"/>
      <c r="H51" s="107">
        <v>0.01</v>
      </c>
      <c r="I51" s="113">
        <f>(H35+H43)*H51</f>
        <v>31.521573669999999</v>
      </c>
      <c r="J51" s="118"/>
      <c r="AMG51" s="11"/>
      <c r="AMH51" s="11"/>
      <c r="AMI51" s="11"/>
      <c r="AMJ51" s="11"/>
    </row>
    <row r="52" spans="1:1024" ht="15" customHeight="1">
      <c r="A52" s="62" t="s">
        <v>37</v>
      </c>
      <c r="B52" s="170" t="s">
        <v>61</v>
      </c>
      <c r="C52" s="170"/>
      <c r="D52" s="170"/>
      <c r="E52" s="170"/>
      <c r="F52" s="170"/>
      <c r="G52" s="170"/>
      <c r="H52" s="104">
        <v>6.0000000000000001E-3</v>
      </c>
      <c r="I52" s="113">
        <f>(H35+H43)*H52</f>
        <v>18.912944201999998</v>
      </c>
      <c r="J52" s="118"/>
      <c r="AMG52" s="11"/>
      <c r="AMH52" s="11"/>
      <c r="AMI52" s="11"/>
      <c r="AMJ52" s="11"/>
    </row>
    <row r="53" spans="1:1024" ht="15" customHeight="1">
      <c r="A53" s="62" t="s">
        <v>39</v>
      </c>
      <c r="B53" s="170" t="s">
        <v>62</v>
      </c>
      <c r="C53" s="170"/>
      <c r="D53" s="170"/>
      <c r="E53" s="170"/>
      <c r="F53" s="170"/>
      <c r="G53" s="170"/>
      <c r="H53" s="104">
        <v>2E-3</v>
      </c>
      <c r="I53" s="113">
        <f>(H35+H43)*H53</f>
        <v>6.3043147340000001</v>
      </c>
      <c r="J53" s="118"/>
      <c r="AMG53" s="11"/>
      <c r="AMH53" s="11"/>
      <c r="AMI53" s="11"/>
      <c r="AMJ53" s="11"/>
    </row>
    <row r="54" spans="1:1024" ht="15" customHeight="1">
      <c r="A54" s="62" t="s">
        <v>41</v>
      </c>
      <c r="B54" s="170" t="s">
        <v>63</v>
      </c>
      <c r="C54" s="170"/>
      <c r="D54" s="170"/>
      <c r="E54" s="170"/>
      <c r="F54" s="170"/>
      <c r="G54" s="170"/>
      <c r="H54" s="107">
        <v>0.08</v>
      </c>
      <c r="I54" s="113">
        <f>(H35+H43)*H54</f>
        <v>252.17258935999999</v>
      </c>
      <c r="J54" s="118"/>
      <c r="AMG54" s="11"/>
      <c r="AMH54" s="11"/>
      <c r="AMI54" s="11"/>
      <c r="AMJ54" s="11"/>
    </row>
    <row r="55" spans="1:1024" ht="15" customHeight="1">
      <c r="A55" s="184" t="s">
        <v>64</v>
      </c>
      <c r="B55" s="184"/>
      <c r="C55" s="184"/>
      <c r="D55" s="184"/>
      <c r="E55" s="184"/>
      <c r="F55" s="184"/>
      <c r="G55" s="184"/>
      <c r="H55" s="56">
        <f>SUM(H47:H54)</f>
        <v>0.36800000000000005</v>
      </c>
      <c r="I55" s="116">
        <f>I47+I48+I49+I50+I51+I52+I53+I54</f>
        <v>1159.9939110559999</v>
      </c>
      <c r="J55" s="118"/>
      <c r="AMG55" s="11"/>
      <c r="AMH55" s="11"/>
      <c r="AMI55" s="11"/>
      <c r="AMJ55" s="11"/>
    </row>
    <row r="56" spans="1:1024" ht="15" customHeight="1">
      <c r="A56" s="199"/>
      <c r="B56" s="199"/>
      <c r="C56" s="199"/>
      <c r="D56" s="199"/>
      <c r="E56" s="199"/>
      <c r="F56" s="199"/>
      <c r="G56" s="199"/>
      <c r="H56" s="199"/>
      <c r="I56" s="199"/>
      <c r="J56" s="118"/>
      <c r="AMG56" s="11"/>
      <c r="AMH56" s="11"/>
      <c r="AMI56" s="11"/>
      <c r="AMJ56" s="11"/>
    </row>
    <row r="57" spans="1:1024" ht="15" customHeight="1">
      <c r="A57" s="184" t="s">
        <v>65</v>
      </c>
      <c r="B57" s="184"/>
      <c r="C57" s="184"/>
      <c r="D57" s="184"/>
      <c r="E57" s="184"/>
      <c r="F57" s="184"/>
      <c r="G57" s="184"/>
      <c r="H57" s="184"/>
      <c r="I57" s="184"/>
      <c r="J57" s="118"/>
      <c r="AMG57" s="11"/>
      <c r="AMH57" s="11"/>
      <c r="AMI57" s="11"/>
      <c r="AMJ57" s="11"/>
    </row>
    <row r="58" spans="1:1024" ht="15" customHeight="1">
      <c r="A58" s="115" t="s">
        <v>66</v>
      </c>
      <c r="B58" s="183" t="s">
        <v>67</v>
      </c>
      <c r="C58" s="183"/>
      <c r="D58" s="183"/>
      <c r="E58" s="183"/>
      <c r="F58" s="183"/>
      <c r="G58" s="183"/>
      <c r="H58" s="184" t="s">
        <v>30</v>
      </c>
      <c r="I58" s="184"/>
      <c r="J58" s="57"/>
      <c r="AMG58" s="11"/>
      <c r="AMH58" s="11"/>
      <c r="AMI58" s="11"/>
      <c r="AMJ58" s="11"/>
    </row>
    <row r="59" spans="1:1024" ht="15" customHeight="1">
      <c r="A59" s="202" t="s">
        <v>7</v>
      </c>
      <c r="B59" s="202" t="s">
        <v>68</v>
      </c>
      <c r="C59" s="62" t="s">
        <v>69</v>
      </c>
      <c r="D59" s="62" t="s">
        <v>70</v>
      </c>
      <c r="E59" s="62" t="s">
        <v>71</v>
      </c>
      <c r="F59" s="62" t="s">
        <v>72</v>
      </c>
      <c r="G59" s="62" t="s">
        <v>73</v>
      </c>
      <c r="H59" s="204">
        <f>((D60*E60)*F60)-G60</f>
        <v>49.781800000000032</v>
      </c>
      <c r="I59" s="204"/>
      <c r="J59" s="39"/>
      <c r="AMG59" s="11"/>
      <c r="AMH59" s="11"/>
      <c r="AMI59" s="11"/>
      <c r="AMJ59" s="11"/>
    </row>
    <row r="60" spans="1:1024" ht="15" customHeight="1">
      <c r="A60" s="202"/>
      <c r="B60" s="202"/>
      <c r="C60" s="62" t="s">
        <v>74</v>
      </c>
      <c r="D60" s="58">
        <v>5</v>
      </c>
      <c r="E60" s="62">
        <v>2</v>
      </c>
      <c r="F60" s="62">
        <v>22</v>
      </c>
      <c r="G60" s="58">
        <f>H21*6%</f>
        <v>170.21819999999997</v>
      </c>
      <c r="H60" s="204"/>
      <c r="I60" s="204"/>
      <c r="J60" s="39"/>
      <c r="AMG60" s="11"/>
      <c r="AMH60" s="11"/>
      <c r="AMI60" s="11"/>
      <c r="AMJ60" s="11"/>
    </row>
    <row r="61" spans="1:1024" ht="15" customHeight="1">
      <c r="A61" s="202" t="s">
        <v>9</v>
      </c>
      <c r="B61" s="203" t="s">
        <v>75</v>
      </c>
      <c r="C61" s="203"/>
      <c r="D61" s="62" t="s">
        <v>69</v>
      </c>
      <c r="E61" s="62" t="s">
        <v>70</v>
      </c>
      <c r="F61" s="62" t="s">
        <v>72</v>
      </c>
      <c r="G61" s="62" t="s">
        <v>73</v>
      </c>
      <c r="H61" s="204">
        <f>IF(D62="N",0,(E62*F62)-G62)</f>
        <v>495</v>
      </c>
      <c r="I61" s="204"/>
      <c r="J61" s="39"/>
      <c r="AMG61" s="11"/>
      <c r="AMH61" s="11"/>
      <c r="AMI61" s="11"/>
      <c r="AMJ61" s="11"/>
    </row>
    <row r="62" spans="1:1024" ht="15" customHeight="1">
      <c r="A62" s="202"/>
      <c r="B62" s="203"/>
      <c r="C62" s="203"/>
      <c r="D62" s="62" t="s">
        <v>74</v>
      </c>
      <c r="E62" s="58">
        <v>25</v>
      </c>
      <c r="F62" s="62">
        <v>22</v>
      </c>
      <c r="G62" s="58">
        <f>(E62*F62)*10%</f>
        <v>55</v>
      </c>
      <c r="H62" s="204"/>
      <c r="I62" s="204"/>
      <c r="J62" s="39"/>
      <c r="AMG62" s="11"/>
      <c r="AMH62" s="11"/>
      <c r="AMI62" s="11"/>
      <c r="AMJ62" s="11"/>
    </row>
    <row r="63" spans="1:1024" ht="15" customHeight="1">
      <c r="A63" s="59" t="s">
        <v>11</v>
      </c>
      <c r="B63" s="170" t="s">
        <v>146</v>
      </c>
      <c r="C63" s="170"/>
      <c r="D63" s="170"/>
      <c r="E63" s="170"/>
      <c r="F63" s="170"/>
      <c r="G63" s="170"/>
      <c r="H63" s="201">
        <v>21.6</v>
      </c>
      <c r="I63" s="201"/>
      <c r="J63" s="39"/>
      <c r="AMG63" s="11"/>
      <c r="AMH63" s="11"/>
      <c r="AMI63" s="11"/>
      <c r="AMJ63" s="11"/>
    </row>
    <row r="64" spans="1:1024" ht="15" customHeight="1">
      <c r="A64" s="62" t="s">
        <v>13</v>
      </c>
      <c r="B64" s="170"/>
      <c r="C64" s="170"/>
      <c r="D64" s="170"/>
      <c r="E64" s="170"/>
      <c r="F64" s="170"/>
      <c r="G64" s="170"/>
      <c r="H64" s="201">
        <v>0</v>
      </c>
      <c r="I64" s="201"/>
      <c r="J64" s="60"/>
      <c r="AMG64" s="11"/>
      <c r="AMH64" s="11"/>
      <c r="AMI64" s="11"/>
      <c r="AMJ64" s="11"/>
    </row>
    <row r="65" spans="1:1024" ht="15" customHeight="1">
      <c r="A65" s="62" t="s">
        <v>35</v>
      </c>
      <c r="B65" s="170"/>
      <c r="C65" s="170"/>
      <c r="D65" s="170"/>
      <c r="E65" s="170"/>
      <c r="F65" s="170"/>
      <c r="G65" s="170"/>
      <c r="H65" s="201">
        <v>0</v>
      </c>
      <c r="I65" s="201"/>
      <c r="J65" s="39"/>
      <c r="AMG65" s="11"/>
      <c r="AMH65" s="11"/>
      <c r="AMI65" s="11"/>
      <c r="AMJ65" s="11"/>
    </row>
    <row r="66" spans="1:1024" ht="15" customHeight="1">
      <c r="A66" s="62" t="s">
        <v>37</v>
      </c>
      <c r="B66" s="170"/>
      <c r="C66" s="170"/>
      <c r="D66" s="170"/>
      <c r="E66" s="170"/>
      <c r="F66" s="170"/>
      <c r="G66" s="170"/>
      <c r="H66" s="201">
        <v>0</v>
      </c>
      <c r="I66" s="201"/>
      <c r="J66" s="39"/>
      <c r="AMG66" s="11"/>
      <c r="AMH66" s="11"/>
      <c r="AMI66" s="11"/>
      <c r="AMJ66" s="11"/>
    </row>
    <row r="67" spans="1:1024" ht="15" customHeight="1">
      <c r="A67" s="184" t="s">
        <v>52</v>
      </c>
      <c r="B67" s="184"/>
      <c r="C67" s="184"/>
      <c r="D67" s="184"/>
      <c r="E67" s="184"/>
      <c r="F67" s="184"/>
      <c r="G67" s="184"/>
      <c r="H67" s="191">
        <f>SUM(H59:I66)</f>
        <v>566.3818</v>
      </c>
      <c r="I67" s="191"/>
      <c r="J67" s="48"/>
      <c r="AMG67" s="11"/>
      <c r="AMH67" s="11"/>
      <c r="AMI67" s="11"/>
      <c r="AMJ67" s="11"/>
    </row>
    <row r="68" spans="1:1024" ht="15" customHeight="1">
      <c r="A68" s="192"/>
      <c r="B68" s="192"/>
      <c r="C68" s="192"/>
      <c r="D68" s="192"/>
      <c r="E68" s="192"/>
      <c r="F68" s="192"/>
      <c r="G68" s="192"/>
      <c r="H68" s="192"/>
      <c r="I68" s="192"/>
      <c r="J68" s="48"/>
      <c r="AMG68" s="11"/>
      <c r="AMH68" s="11"/>
      <c r="AMI68" s="11"/>
      <c r="AMJ68" s="11"/>
    </row>
    <row r="69" spans="1:1024" ht="15" customHeight="1">
      <c r="A69" s="193" t="s">
        <v>76</v>
      </c>
      <c r="B69" s="193"/>
      <c r="C69" s="193"/>
      <c r="D69" s="193"/>
      <c r="E69" s="193"/>
      <c r="F69" s="193"/>
      <c r="G69" s="193"/>
      <c r="H69" s="193"/>
      <c r="I69" s="193"/>
      <c r="J69" s="48"/>
      <c r="AMG69" s="11"/>
      <c r="AMH69" s="11"/>
      <c r="AMI69" s="11"/>
      <c r="AMJ69" s="11"/>
    </row>
    <row r="70" spans="1:1024" ht="15" customHeight="1">
      <c r="A70" s="194"/>
      <c r="B70" s="194"/>
      <c r="C70" s="194"/>
      <c r="D70" s="194"/>
      <c r="E70" s="194"/>
      <c r="F70" s="194"/>
      <c r="G70" s="194"/>
      <c r="H70" s="194"/>
      <c r="I70" s="194"/>
      <c r="J70" s="48"/>
      <c r="AMG70" s="11"/>
      <c r="AMH70" s="11"/>
      <c r="AMI70" s="11"/>
      <c r="AMJ70" s="11"/>
    </row>
    <row r="71" spans="1:1024" ht="15" customHeight="1">
      <c r="A71" s="117">
        <v>2</v>
      </c>
      <c r="B71" s="175" t="s">
        <v>77</v>
      </c>
      <c r="C71" s="175"/>
      <c r="D71" s="175"/>
      <c r="E71" s="175"/>
      <c r="F71" s="175"/>
      <c r="G71" s="175"/>
      <c r="H71" s="172" t="s">
        <v>30</v>
      </c>
      <c r="I71" s="172"/>
      <c r="J71" s="48"/>
      <c r="AMG71" s="11"/>
      <c r="AMH71" s="11"/>
      <c r="AMI71" s="11"/>
      <c r="AMJ71" s="11"/>
    </row>
    <row r="72" spans="1:1024" ht="15" customHeight="1">
      <c r="A72" s="36" t="s">
        <v>46</v>
      </c>
      <c r="B72" s="170" t="s">
        <v>78</v>
      </c>
      <c r="C72" s="170"/>
      <c r="D72" s="170"/>
      <c r="E72" s="170"/>
      <c r="F72" s="170"/>
      <c r="G72" s="170"/>
      <c r="H72" s="171">
        <f>H43</f>
        <v>315.18736699999999</v>
      </c>
      <c r="I72" s="171"/>
      <c r="J72" s="48"/>
      <c r="AMG72" s="11"/>
      <c r="AMH72" s="11"/>
      <c r="AMI72" s="11"/>
      <c r="AMJ72" s="11"/>
    </row>
    <row r="73" spans="1:1024" ht="15" customHeight="1">
      <c r="A73" s="36" t="s">
        <v>54</v>
      </c>
      <c r="B73" s="170" t="s">
        <v>55</v>
      </c>
      <c r="C73" s="170"/>
      <c r="D73" s="170"/>
      <c r="E73" s="170"/>
      <c r="F73" s="170"/>
      <c r="G73" s="170"/>
      <c r="H73" s="171">
        <f>I55</f>
        <v>1159.9939110559999</v>
      </c>
      <c r="I73" s="171"/>
      <c r="J73" s="48"/>
      <c r="AMG73" s="11"/>
      <c r="AMH73" s="11"/>
      <c r="AMI73" s="11"/>
      <c r="AMJ73" s="11"/>
    </row>
    <row r="74" spans="1:1024" ht="15" customHeight="1">
      <c r="A74" s="36" t="s">
        <v>66</v>
      </c>
      <c r="B74" s="170" t="s">
        <v>67</v>
      </c>
      <c r="C74" s="170"/>
      <c r="D74" s="170"/>
      <c r="E74" s="170"/>
      <c r="F74" s="170"/>
      <c r="G74" s="170"/>
      <c r="H74" s="171">
        <f>H67</f>
        <v>566.3818</v>
      </c>
      <c r="I74" s="171"/>
      <c r="J74" s="48"/>
      <c r="AMG74" s="11"/>
      <c r="AMH74" s="11"/>
      <c r="AMI74" s="11"/>
      <c r="AMJ74" s="11"/>
    </row>
    <row r="75" spans="1:1024" ht="15" customHeight="1">
      <c r="A75" s="184" t="s">
        <v>52</v>
      </c>
      <c r="B75" s="184"/>
      <c r="C75" s="184"/>
      <c r="D75" s="184"/>
      <c r="E75" s="184"/>
      <c r="F75" s="184"/>
      <c r="G75" s="184"/>
      <c r="H75" s="191">
        <f>SUM(H72:I74)</f>
        <v>2041.563078056</v>
      </c>
      <c r="I75" s="191"/>
      <c r="J75" s="48"/>
      <c r="AMG75" s="11"/>
      <c r="AMH75" s="11"/>
      <c r="AMI75" s="11"/>
      <c r="AMJ75" s="11"/>
    </row>
    <row r="76" spans="1:1024" ht="15" customHeight="1">
      <c r="A76" s="187"/>
      <c r="B76" s="187"/>
      <c r="C76" s="187"/>
      <c r="D76" s="187"/>
      <c r="E76" s="187"/>
      <c r="F76" s="187"/>
      <c r="G76" s="187"/>
      <c r="H76" s="187"/>
      <c r="I76" s="187"/>
      <c r="J76" s="48"/>
      <c r="AMG76" s="11"/>
      <c r="AMH76" s="11"/>
      <c r="AMI76" s="11"/>
      <c r="AMJ76" s="11"/>
    </row>
    <row r="77" spans="1:1024" ht="15" customHeight="1">
      <c r="A77" s="182" t="s">
        <v>79</v>
      </c>
      <c r="B77" s="182"/>
      <c r="C77" s="182"/>
      <c r="D77" s="182"/>
      <c r="E77" s="182"/>
      <c r="F77" s="182"/>
      <c r="G77" s="182"/>
      <c r="H77" s="182"/>
      <c r="I77" s="182"/>
      <c r="J77" s="48"/>
      <c r="AMG77" s="11"/>
      <c r="AMH77" s="11"/>
      <c r="AMI77" s="11"/>
      <c r="AMJ77" s="11"/>
    </row>
    <row r="78" spans="1:1024" ht="15" customHeight="1">
      <c r="A78" s="115">
        <v>3</v>
      </c>
      <c r="B78" s="183" t="s">
        <v>80</v>
      </c>
      <c r="C78" s="183"/>
      <c r="D78" s="183"/>
      <c r="E78" s="183"/>
      <c r="F78" s="183"/>
      <c r="G78" s="183"/>
      <c r="H78" s="115" t="s">
        <v>48</v>
      </c>
      <c r="I78" s="49" t="s">
        <v>30</v>
      </c>
      <c r="J78" s="48"/>
      <c r="AMG78" s="11"/>
      <c r="AMH78" s="11"/>
      <c r="AMI78" s="11"/>
      <c r="AMJ78" s="11"/>
    </row>
    <row r="79" spans="1:1024" s="65" customFormat="1" ht="15" customHeight="1">
      <c r="A79" s="62" t="s">
        <v>7</v>
      </c>
      <c r="B79" s="195" t="s">
        <v>81</v>
      </c>
      <c r="C79" s="195"/>
      <c r="D79" s="195"/>
      <c r="E79" s="195"/>
      <c r="F79" s="195"/>
      <c r="G79" s="195"/>
      <c r="H79" s="105">
        <v>4.1999999999999997E-3</v>
      </c>
      <c r="I79" s="63">
        <f>H79*$H$35</f>
        <v>11.915273999999998</v>
      </c>
      <c r="J79" s="64"/>
    </row>
    <row r="80" spans="1:1024" ht="15" customHeight="1">
      <c r="A80" s="62" t="s">
        <v>9</v>
      </c>
      <c r="B80" s="195" t="s">
        <v>82</v>
      </c>
      <c r="C80" s="195"/>
      <c r="D80" s="195"/>
      <c r="E80" s="195"/>
      <c r="F80" s="195"/>
      <c r="G80" s="195"/>
      <c r="H80" s="105">
        <v>2.9999999999999997E-4</v>
      </c>
      <c r="I80" s="63">
        <f>H80*$H$35</f>
        <v>0.85109099999999982</v>
      </c>
      <c r="J80" s="48"/>
      <c r="AMG80" s="11"/>
      <c r="AMH80" s="11"/>
      <c r="AMI80" s="11"/>
      <c r="AMJ80" s="11"/>
    </row>
    <row r="81" spans="1:1024" ht="15" customHeight="1">
      <c r="A81" s="62" t="s">
        <v>11</v>
      </c>
      <c r="B81" s="195" t="s">
        <v>83</v>
      </c>
      <c r="C81" s="195"/>
      <c r="D81" s="195"/>
      <c r="E81" s="195"/>
      <c r="F81" s="195"/>
      <c r="G81" s="195"/>
      <c r="H81" s="105">
        <v>3.44E-2</v>
      </c>
      <c r="I81" s="63">
        <f>H81*$H$35</f>
        <v>97.591767999999988</v>
      </c>
      <c r="J81" s="48"/>
      <c r="AMG81" s="11"/>
      <c r="AMH81" s="11"/>
      <c r="AMI81" s="11"/>
      <c r="AMJ81" s="11"/>
    </row>
    <row r="82" spans="1:1024" s="65" customFormat="1" ht="30.75" customHeight="1">
      <c r="A82" s="200" t="s">
        <v>148</v>
      </c>
      <c r="B82" s="200"/>
      <c r="C82" s="200"/>
      <c r="D82" s="200"/>
      <c r="E82" s="200"/>
      <c r="F82" s="200"/>
      <c r="G82" s="200"/>
      <c r="H82" s="200"/>
      <c r="I82" s="200"/>
      <c r="J82" s="64"/>
    </row>
    <row r="83" spans="1:1024" ht="15" customHeight="1">
      <c r="A83" s="62" t="s">
        <v>13</v>
      </c>
      <c r="B83" s="195" t="s">
        <v>84</v>
      </c>
      <c r="C83" s="195"/>
      <c r="D83" s="195"/>
      <c r="E83" s="195"/>
      <c r="F83" s="195"/>
      <c r="G83" s="195"/>
      <c r="H83" s="105">
        <f>7/30/12</f>
        <v>1.9444444444444445E-2</v>
      </c>
      <c r="I83" s="63">
        <f>H83*$H$35</f>
        <v>55.163305555555553</v>
      </c>
      <c r="J83" s="48"/>
      <c r="AMG83" s="11"/>
      <c r="AMH83" s="11"/>
      <c r="AMI83" s="11"/>
      <c r="AMJ83" s="11"/>
    </row>
    <row r="84" spans="1:1024" ht="15" customHeight="1">
      <c r="A84" s="62" t="s">
        <v>35</v>
      </c>
      <c r="B84" s="195" t="s">
        <v>85</v>
      </c>
      <c r="C84" s="195"/>
      <c r="D84" s="195"/>
      <c r="E84" s="195"/>
      <c r="F84" s="195"/>
      <c r="G84" s="195"/>
      <c r="H84" s="105">
        <v>7.1999999999999998E-3</v>
      </c>
      <c r="I84" s="63">
        <f>H84*$H$35</f>
        <v>20.426183999999999</v>
      </c>
      <c r="J84" s="48"/>
      <c r="AMG84" s="11"/>
      <c r="AMH84" s="11"/>
      <c r="AMI84" s="11"/>
      <c r="AMJ84" s="11"/>
    </row>
    <row r="85" spans="1:1024" ht="15" customHeight="1">
      <c r="A85" s="62" t="s">
        <v>37</v>
      </c>
      <c r="B85" s="195" t="s">
        <v>86</v>
      </c>
      <c r="C85" s="195"/>
      <c r="D85" s="195"/>
      <c r="E85" s="195"/>
      <c r="F85" s="195"/>
      <c r="G85" s="195"/>
      <c r="H85" s="105">
        <f>H83*0.08*0.4</f>
        <v>6.2222222222222236E-4</v>
      </c>
      <c r="I85" s="63">
        <f>H85*$H$35</f>
        <v>1.765225777777778</v>
      </c>
      <c r="J85" s="48"/>
      <c r="AMG85" s="11"/>
      <c r="AMH85" s="11"/>
      <c r="AMI85" s="11"/>
      <c r="AMJ85" s="11"/>
    </row>
    <row r="86" spans="1:1024" ht="15" customHeight="1">
      <c r="A86" s="184" t="s">
        <v>52</v>
      </c>
      <c r="B86" s="184"/>
      <c r="C86" s="184"/>
      <c r="D86" s="184"/>
      <c r="E86" s="184"/>
      <c r="F86" s="184"/>
      <c r="G86" s="184"/>
      <c r="H86" s="191">
        <f>I79+I80+I81+I83+I84+I85</f>
        <v>187.71284833333331</v>
      </c>
      <c r="I86" s="191"/>
      <c r="J86" s="48"/>
      <c r="AMG86" s="11"/>
      <c r="AMH86" s="11"/>
      <c r="AMI86" s="11"/>
      <c r="AMJ86" s="11"/>
    </row>
    <row r="87" spans="1:1024" ht="15" customHeight="1">
      <c r="A87" s="199"/>
      <c r="B87" s="199"/>
      <c r="C87" s="199"/>
      <c r="D87" s="199"/>
      <c r="E87" s="199"/>
      <c r="F87" s="199"/>
      <c r="G87" s="199"/>
      <c r="H87" s="199"/>
      <c r="I87" s="199"/>
      <c r="J87" s="48"/>
      <c r="AMG87" s="11"/>
      <c r="AMH87" s="11"/>
      <c r="AMI87" s="11"/>
      <c r="AMJ87" s="11"/>
    </row>
    <row r="88" spans="1:1024" ht="15" customHeight="1">
      <c r="A88" s="182" t="s">
        <v>87</v>
      </c>
      <c r="B88" s="182"/>
      <c r="C88" s="182"/>
      <c r="D88" s="182"/>
      <c r="E88" s="182"/>
      <c r="F88" s="182"/>
      <c r="G88" s="182"/>
      <c r="H88" s="182"/>
      <c r="I88" s="182"/>
      <c r="J88" s="48"/>
      <c r="AMG88" s="11"/>
      <c r="AMH88" s="11"/>
      <c r="AMI88" s="11"/>
      <c r="AMJ88" s="11"/>
    </row>
    <row r="89" spans="1:1024" ht="15" customHeight="1">
      <c r="A89" s="184" t="s">
        <v>88</v>
      </c>
      <c r="B89" s="184"/>
      <c r="C89" s="184"/>
      <c r="D89" s="184"/>
      <c r="E89" s="184"/>
      <c r="F89" s="184"/>
      <c r="G89" s="184"/>
      <c r="H89" s="184"/>
      <c r="I89" s="184"/>
      <c r="J89" s="48"/>
      <c r="AMG89" s="11"/>
      <c r="AMH89" s="11"/>
      <c r="AMI89" s="11"/>
      <c r="AMJ89" s="11"/>
    </row>
    <row r="90" spans="1:1024" ht="15" customHeight="1">
      <c r="A90" s="115" t="s">
        <v>89</v>
      </c>
      <c r="B90" s="183" t="s">
        <v>90</v>
      </c>
      <c r="C90" s="183"/>
      <c r="D90" s="183"/>
      <c r="E90" s="183"/>
      <c r="F90" s="183"/>
      <c r="G90" s="183"/>
      <c r="H90" s="115" t="s">
        <v>48</v>
      </c>
      <c r="I90" s="115" t="s">
        <v>30</v>
      </c>
      <c r="J90" s="48"/>
      <c r="AMG90" s="11"/>
      <c r="AMH90" s="11"/>
      <c r="AMI90" s="11"/>
      <c r="AMJ90" s="11"/>
    </row>
    <row r="91" spans="1:1024" ht="15" customHeight="1">
      <c r="A91" s="62" t="s">
        <v>7</v>
      </c>
      <c r="B91" s="195" t="s">
        <v>91</v>
      </c>
      <c r="C91" s="195"/>
      <c r="D91" s="195"/>
      <c r="E91" s="195"/>
      <c r="F91" s="195"/>
      <c r="G91" s="195"/>
      <c r="H91" s="104">
        <v>8.3299999999999999E-2</v>
      </c>
      <c r="I91" s="66">
        <f>H91*$H$35</f>
        <v>236.31960099999998</v>
      </c>
      <c r="J91" s="48"/>
      <c r="AMG91" s="11"/>
      <c r="AMH91" s="11"/>
      <c r="AMI91" s="11"/>
      <c r="AMJ91" s="11"/>
    </row>
    <row r="92" spans="1:1024" ht="15" customHeight="1">
      <c r="A92" s="62" t="s">
        <v>9</v>
      </c>
      <c r="B92" s="195" t="s">
        <v>90</v>
      </c>
      <c r="C92" s="195"/>
      <c r="D92" s="195"/>
      <c r="E92" s="195"/>
      <c r="F92" s="195"/>
      <c r="G92" s="195"/>
      <c r="H92" s="104">
        <v>1.66E-2</v>
      </c>
      <c r="I92" s="66">
        <f>H92*$H$35</f>
        <v>47.093702</v>
      </c>
      <c r="J92" s="48"/>
      <c r="AMG92" s="11"/>
      <c r="AMH92" s="11"/>
      <c r="AMI92" s="11"/>
      <c r="AMJ92" s="11"/>
    </row>
    <row r="93" spans="1:1024" s="65" customFormat="1" ht="15" customHeight="1">
      <c r="A93" s="62" t="s">
        <v>11</v>
      </c>
      <c r="B93" s="195" t="s">
        <v>92</v>
      </c>
      <c r="C93" s="195"/>
      <c r="D93" s="195"/>
      <c r="E93" s="195"/>
      <c r="F93" s="195"/>
      <c r="G93" s="195"/>
      <c r="H93" s="104">
        <v>2.0000000000000001E-4</v>
      </c>
      <c r="I93" s="66">
        <f>H93*$H$35</f>
        <v>0.56739399999999995</v>
      </c>
      <c r="J93" s="64"/>
    </row>
    <row r="94" spans="1:1024" ht="15" customHeight="1">
      <c r="A94" s="62" t="s">
        <v>13</v>
      </c>
      <c r="B94" s="195" t="s">
        <v>93</v>
      </c>
      <c r="C94" s="195"/>
      <c r="D94" s="195"/>
      <c r="E94" s="195"/>
      <c r="F94" s="195"/>
      <c r="G94" s="195"/>
      <c r="H94" s="104">
        <v>6.9999999999999999E-4</v>
      </c>
      <c r="I94" s="66">
        <f>H94*$H$35</f>
        <v>1.9858789999999999</v>
      </c>
      <c r="J94" s="48"/>
      <c r="AMG94" s="11"/>
      <c r="AMH94" s="11"/>
      <c r="AMI94" s="11"/>
      <c r="AMJ94" s="11"/>
    </row>
    <row r="95" spans="1:1024" s="65" customFormat="1" ht="15" customHeight="1">
      <c r="A95" s="62" t="s">
        <v>35</v>
      </c>
      <c r="B95" s="195" t="s">
        <v>94</v>
      </c>
      <c r="C95" s="195"/>
      <c r="D95" s="195"/>
      <c r="E95" s="195"/>
      <c r="F95" s="195"/>
      <c r="G95" s="195"/>
      <c r="H95" s="104">
        <v>3.0000000000000001E-3</v>
      </c>
      <c r="I95" s="66">
        <f>H95*$H$35</f>
        <v>8.5109099999999991</v>
      </c>
      <c r="J95" s="64"/>
    </row>
    <row r="96" spans="1:1024" ht="15" customHeight="1">
      <c r="A96" s="62" t="s">
        <v>37</v>
      </c>
      <c r="B96" s="195" t="s">
        <v>95</v>
      </c>
      <c r="C96" s="195"/>
      <c r="D96" s="195"/>
      <c r="E96" s="195"/>
      <c r="F96" s="195"/>
      <c r="G96" s="195"/>
      <c r="H96" s="67"/>
      <c r="I96" s="66">
        <f t="shared" ref="I96" si="0">H96*$H$35</f>
        <v>0</v>
      </c>
      <c r="J96" s="48"/>
      <c r="AMG96" s="11"/>
      <c r="AMH96" s="11"/>
      <c r="AMI96" s="11"/>
      <c r="AMJ96" s="11"/>
    </row>
    <row r="97" spans="1:1024" ht="15" customHeight="1">
      <c r="A97" s="172" t="s">
        <v>96</v>
      </c>
      <c r="B97" s="172"/>
      <c r="C97" s="172"/>
      <c r="D97" s="172"/>
      <c r="E97" s="172"/>
      <c r="F97" s="172"/>
      <c r="G97" s="172"/>
      <c r="H97" s="68">
        <f>SUM(H91:H96)</f>
        <v>0.10380000000000002</v>
      </c>
      <c r="I97" s="69">
        <f>SUM(I91:I96)</f>
        <v>294.477486</v>
      </c>
      <c r="J97" s="48"/>
      <c r="AMG97" s="11"/>
      <c r="AMH97" s="11"/>
      <c r="AMI97" s="11"/>
      <c r="AMJ97" s="11"/>
    </row>
    <row r="98" spans="1:1024" ht="15" customHeight="1">
      <c r="A98" s="36" t="s">
        <v>39</v>
      </c>
      <c r="B98" s="170" t="s">
        <v>97</v>
      </c>
      <c r="C98" s="170"/>
      <c r="D98" s="170"/>
      <c r="E98" s="170"/>
      <c r="F98" s="170"/>
      <c r="G98" s="170"/>
      <c r="H98" s="70">
        <f>H55</f>
        <v>0.36800000000000005</v>
      </c>
      <c r="I98" s="71">
        <f>I97*H98</f>
        <v>108.36771484800002</v>
      </c>
      <c r="J98" s="48"/>
      <c r="AMG98" s="11"/>
      <c r="AMH98" s="11"/>
      <c r="AMI98" s="11"/>
      <c r="AMJ98" s="11"/>
    </row>
    <row r="99" spans="1:1024" ht="15" customHeight="1">
      <c r="A99" s="184" t="s">
        <v>52</v>
      </c>
      <c r="B99" s="184"/>
      <c r="C99" s="184"/>
      <c r="D99" s="184"/>
      <c r="E99" s="184"/>
      <c r="F99" s="184"/>
      <c r="G99" s="184"/>
      <c r="H99" s="191">
        <f>I97+I98</f>
        <v>402.84520084799999</v>
      </c>
      <c r="I99" s="191"/>
      <c r="J99" s="48"/>
      <c r="AMG99" s="11"/>
      <c r="AMH99" s="11"/>
      <c r="AMI99" s="11"/>
      <c r="AMJ99" s="11"/>
    </row>
    <row r="100" spans="1:1024" ht="15" customHeight="1">
      <c r="A100" s="187"/>
      <c r="B100" s="187"/>
      <c r="C100" s="187"/>
      <c r="D100" s="187"/>
      <c r="E100" s="187"/>
      <c r="F100" s="187"/>
      <c r="G100" s="187"/>
      <c r="H100" s="187"/>
      <c r="I100" s="187"/>
      <c r="J100" s="48"/>
      <c r="AMG100" s="11"/>
      <c r="AMH100" s="11"/>
      <c r="AMI100" s="11"/>
      <c r="AMJ100" s="11"/>
    </row>
    <row r="101" spans="1:1024" ht="15" customHeight="1">
      <c r="A101" s="184" t="s">
        <v>98</v>
      </c>
      <c r="B101" s="184"/>
      <c r="C101" s="184"/>
      <c r="D101" s="184"/>
      <c r="E101" s="184"/>
      <c r="F101" s="184"/>
      <c r="G101" s="184"/>
      <c r="H101" s="184"/>
      <c r="I101" s="184"/>
      <c r="J101" s="48"/>
      <c r="AMG101" s="11"/>
      <c r="AMH101" s="11"/>
      <c r="AMI101" s="11"/>
      <c r="AMJ101" s="11"/>
    </row>
    <row r="102" spans="1:1024" ht="15" customHeight="1">
      <c r="A102" s="115" t="s">
        <v>99</v>
      </c>
      <c r="B102" s="183" t="s">
        <v>100</v>
      </c>
      <c r="C102" s="183"/>
      <c r="D102" s="183"/>
      <c r="E102" s="183"/>
      <c r="F102" s="183"/>
      <c r="G102" s="183"/>
      <c r="H102" s="115" t="s">
        <v>48</v>
      </c>
      <c r="I102" s="115" t="s">
        <v>30</v>
      </c>
      <c r="J102" s="48"/>
      <c r="AMG102" s="11"/>
      <c r="AMH102" s="11"/>
      <c r="AMI102" s="11"/>
      <c r="AMJ102" s="11"/>
    </row>
    <row r="103" spans="1:1024" ht="15" customHeight="1">
      <c r="A103" s="108" t="s">
        <v>7</v>
      </c>
      <c r="B103" s="196" t="s">
        <v>101</v>
      </c>
      <c r="C103" s="197"/>
      <c r="D103" s="197"/>
      <c r="E103" s="197"/>
      <c r="F103" s="197"/>
      <c r="G103" s="198"/>
      <c r="H103" s="108"/>
      <c r="I103" s="66"/>
      <c r="J103" s="48"/>
      <c r="AMG103" s="11"/>
      <c r="AMH103" s="11"/>
      <c r="AMI103" s="11"/>
      <c r="AMJ103" s="11"/>
    </row>
    <row r="104" spans="1:1024" ht="15" customHeight="1">
      <c r="A104" s="108" t="s">
        <v>9</v>
      </c>
      <c r="B104" s="188" t="s">
        <v>149</v>
      </c>
      <c r="C104" s="189"/>
      <c r="D104" s="189"/>
      <c r="E104" s="189"/>
      <c r="F104" s="189"/>
      <c r="G104" s="190"/>
      <c r="H104" s="108"/>
      <c r="I104" s="98">
        <f>I103*H55</f>
        <v>0</v>
      </c>
      <c r="J104" s="48"/>
      <c r="AMG104" s="11"/>
      <c r="AMH104" s="11"/>
      <c r="AMI104" s="11"/>
      <c r="AMJ104" s="11"/>
    </row>
    <row r="105" spans="1:1024" ht="15" customHeight="1">
      <c r="A105" s="184" t="s">
        <v>52</v>
      </c>
      <c r="B105" s="184"/>
      <c r="C105" s="184"/>
      <c r="D105" s="184"/>
      <c r="E105" s="184"/>
      <c r="F105" s="184"/>
      <c r="G105" s="184"/>
      <c r="H105" s="191">
        <f>SUM(I99:I104)</f>
        <v>0</v>
      </c>
      <c r="I105" s="191"/>
      <c r="J105" s="48"/>
      <c r="AMG105" s="11"/>
      <c r="AMH105" s="11"/>
      <c r="AMI105" s="11"/>
      <c r="AMJ105" s="11"/>
    </row>
    <row r="106" spans="1:1024" ht="15" customHeight="1">
      <c r="A106" s="192"/>
      <c r="B106" s="192"/>
      <c r="C106" s="192"/>
      <c r="D106" s="192"/>
      <c r="E106" s="192"/>
      <c r="F106" s="192"/>
      <c r="G106" s="192"/>
      <c r="H106" s="192"/>
      <c r="I106" s="192"/>
      <c r="J106" s="48"/>
      <c r="AMG106" s="11"/>
      <c r="AMH106" s="11"/>
      <c r="AMI106" s="11"/>
      <c r="AMJ106" s="11"/>
    </row>
    <row r="107" spans="1:1024" ht="15" customHeight="1">
      <c r="A107" s="193" t="s">
        <v>102</v>
      </c>
      <c r="B107" s="193"/>
      <c r="C107" s="193"/>
      <c r="D107" s="193"/>
      <c r="E107" s="193"/>
      <c r="F107" s="193"/>
      <c r="G107" s="193"/>
      <c r="H107" s="193"/>
      <c r="I107" s="193"/>
      <c r="J107" s="48"/>
      <c r="AMG107" s="11"/>
      <c r="AMH107" s="11"/>
      <c r="AMI107" s="11"/>
      <c r="AMJ107" s="11"/>
    </row>
    <row r="108" spans="1:1024" ht="15" customHeight="1">
      <c r="A108" s="194"/>
      <c r="B108" s="194"/>
      <c r="C108" s="194"/>
      <c r="D108" s="194"/>
      <c r="E108" s="194"/>
      <c r="F108" s="194"/>
      <c r="G108" s="194"/>
      <c r="H108" s="194"/>
      <c r="I108" s="194"/>
      <c r="J108" s="48"/>
      <c r="AMG108" s="11"/>
      <c r="AMH108" s="11"/>
      <c r="AMI108" s="11"/>
      <c r="AMJ108" s="11"/>
    </row>
    <row r="109" spans="1:1024" ht="15" customHeight="1">
      <c r="A109" s="117">
        <v>4</v>
      </c>
      <c r="B109" s="175" t="s">
        <v>77</v>
      </c>
      <c r="C109" s="175"/>
      <c r="D109" s="175"/>
      <c r="E109" s="175"/>
      <c r="F109" s="175"/>
      <c r="G109" s="175"/>
      <c r="H109" s="172" t="s">
        <v>30</v>
      </c>
      <c r="I109" s="172"/>
      <c r="J109" s="48"/>
      <c r="AMG109" s="11"/>
      <c r="AMH109" s="11"/>
      <c r="AMI109" s="11"/>
      <c r="AMJ109" s="11"/>
    </row>
    <row r="110" spans="1:1024" ht="15" customHeight="1">
      <c r="A110" s="36" t="s">
        <v>89</v>
      </c>
      <c r="B110" s="170" t="s">
        <v>103</v>
      </c>
      <c r="C110" s="170"/>
      <c r="D110" s="170"/>
      <c r="E110" s="170"/>
      <c r="F110" s="170"/>
      <c r="G110" s="170"/>
      <c r="H110" s="171">
        <f>H99</f>
        <v>402.84520084799999</v>
      </c>
      <c r="I110" s="171"/>
      <c r="J110" s="48"/>
      <c r="AMG110" s="11"/>
      <c r="AMH110" s="11"/>
      <c r="AMI110" s="11"/>
      <c r="AMJ110" s="11"/>
    </row>
    <row r="111" spans="1:1024" s="101" customFormat="1" ht="15" customHeight="1">
      <c r="A111" s="36" t="s">
        <v>99</v>
      </c>
      <c r="B111" s="170" t="s">
        <v>100</v>
      </c>
      <c r="C111" s="170"/>
      <c r="D111" s="170"/>
      <c r="E111" s="170"/>
      <c r="F111" s="170"/>
      <c r="G111" s="170"/>
      <c r="H111" s="171">
        <f>H105</f>
        <v>0</v>
      </c>
      <c r="I111" s="171"/>
      <c r="J111" s="73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100"/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100"/>
      <c r="CW111" s="100"/>
      <c r="CX111" s="100"/>
      <c r="CY111" s="100"/>
      <c r="CZ111" s="100"/>
      <c r="DA111" s="100"/>
      <c r="DB111" s="100"/>
      <c r="DC111" s="100"/>
      <c r="DD111" s="100"/>
      <c r="DE111" s="100"/>
      <c r="DF111" s="100"/>
      <c r="DG111" s="100"/>
      <c r="DH111" s="100"/>
      <c r="DI111" s="100"/>
      <c r="DJ111" s="100"/>
      <c r="DK111" s="100"/>
      <c r="DL111" s="100"/>
      <c r="DM111" s="100"/>
      <c r="DN111" s="100"/>
      <c r="DO111" s="100"/>
      <c r="DP111" s="100"/>
      <c r="DQ111" s="100"/>
      <c r="DR111" s="100"/>
      <c r="DS111" s="100"/>
      <c r="DT111" s="100"/>
      <c r="DU111" s="100"/>
      <c r="DV111" s="100"/>
      <c r="DW111" s="100"/>
      <c r="DX111" s="100"/>
      <c r="DY111" s="100"/>
      <c r="DZ111" s="100"/>
      <c r="EA111" s="100"/>
      <c r="EB111" s="100"/>
      <c r="EC111" s="100"/>
      <c r="ED111" s="100"/>
      <c r="EE111" s="100"/>
      <c r="EF111" s="100"/>
      <c r="EG111" s="100"/>
      <c r="EH111" s="100"/>
      <c r="EI111" s="100"/>
      <c r="EJ111" s="100"/>
      <c r="EK111" s="100"/>
      <c r="EL111" s="100"/>
      <c r="EM111" s="100"/>
      <c r="EN111" s="100"/>
      <c r="EO111" s="100"/>
      <c r="EP111" s="100"/>
      <c r="EQ111" s="100"/>
      <c r="ER111" s="100"/>
      <c r="ES111" s="100"/>
      <c r="ET111" s="100"/>
      <c r="EU111" s="100"/>
      <c r="EV111" s="100"/>
      <c r="EW111" s="100"/>
      <c r="EX111" s="100"/>
      <c r="EY111" s="100"/>
      <c r="EZ111" s="100"/>
      <c r="FA111" s="100"/>
      <c r="FB111" s="100"/>
      <c r="FC111" s="100"/>
      <c r="FD111" s="100"/>
      <c r="FE111" s="100"/>
      <c r="FF111" s="100"/>
      <c r="FG111" s="100"/>
      <c r="FH111" s="100"/>
      <c r="FI111" s="100"/>
      <c r="FJ111" s="100"/>
      <c r="FK111" s="100"/>
      <c r="FL111" s="100"/>
      <c r="FM111" s="100"/>
      <c r="FN111" s="100"/>
      <c r="FO111" s="100"/>
      <c r="FP111" s="100"/>
      <c r="FQ111" s="100"/>
      <c r="FR111" s="100"/>
      <c r="FS111" s="100"/>
      <c r="FT111" s="100"/>
      <c r="FU111" s="100"/>
      <c r="FV111" s="100"/>
      <c r="FW111" s="100"/>
      <c r="FX111" s="100"/>
      <c r="FY111" s="100"/>
      <c r="FZ111" s="100"/>
      <c r="GA111" s="100"/>
      <c r="GB111" s="100"/>
      <c r="GC111" s="100"/>
      <c r="GD111" s="100"/>
      <c r="GE111" s="100"/>
      <c r="GF111" s="100"/>
      <c r="GG111" s="100"/>
      <c r="GH111" s="100"/>
      <c r="GI111" s="100"/>
      <c r="GJ111" s="100"/>
      <c r="GK111" s="100"/>
      <c r="GL111" s="100"/>
      <c r="GM111" s="100"/>
      <c r="GN111" s="100"/>
      <c r="GO111" s="100"/>
      <c r="GP111" s="100"/>
      <c r="GQ111" s="100"/>
      <c r="GR111" s="100"/>
      <c r="GS111" s="100"/>
      <c r="GT111" s="100"/>
      <c r="GU111" s="100"/>
      <c r="GV111" s="100"/>
      <c r="GW111" s="100"/>
      <c r="GX111" s="100"/>
      <c r="GY111" s="100"/>
      <c r="GZ111" s="100"/>
      <c r="HA111" s="100"/>
      <c r="HB111" s="100"/>
      <c r="HC111" s="100"/>
      <c r="HD111" s="100"/>
      <c r="HE111" s="100"/>
      <c r="HF111" s="100"/>
      <c r="HG111" s="100"/>
      <c r="HH111" s="100"/>
      <c r="HI111" s="100"/>
      <c r="HJ111" s="100"/>
      <c r="HK111" s="100"/>
      <c r="HL111" s="100"/>
      <c r="HM111" s="100"/>
      <c r="HN111" s="100"/>
      <c r="HO111" s="100"/>
      <c r="HP111" s="100"/>
      <c r="HQ111" s="100"/>
      <c r="HR111" s="100"/>
      <c r="HS111" s="100"/>
      <c r="HT111" s="100"/>
      <c r="HU111" s="100"/>
      <c r="HV111" s="100"/>
      <c r="HW111" s="100"/>
      <c r="HX111" s="100"/>
      <c r="HY111" s="100"/>
      <c r="HZ111" s="100"/>
      <c r="IA111" s="100"/>
      <c r="IB111" s="100"/>
      <c r="IC111" s="100"/>
      <c r="ID111" s="100"/>
      <c r="IE111" s="100"/>
      <c r="IF111" s="100"/>
      <c r="IG111" s="100"/>
      <c r="IH111" s="100"/>
      <c r="II111" s="100"/>
      <c r="IJ111" s="100"/>
      <c r="IK111" s="100"/>
      <c r="IL111" s="100"/>
      <c r="IM111" s="100"/>
      <c r="IN111" s="100"/>
      <c r="IO111" s="100"/>
      <c r="IP111" s="100"/>
      <c r="IQ111" s="100"/>
      <c r="IR111" s="100"/>
      <c r="IS111" s="100"/>
      <c r="IT111" s="100"/>
      <c r="IU111" s="100"/>
      <c r="IV111" s="100"/>
      <c r="IW111" s="100"/>
      <c r="IX111" s="100"/>
      <c r="IY111" s="100"/>
      <c r="IZ111" s="100"/>
      <c r="JA111" s="100"/>
      <c r="JB111" s="100"/>
      <c r="JC111" s="100"/>
      <c r="JD111" s="100"/>
      <c r="JE111" s="100"/>
      <c r="JF111" s="100"/>
      <c r="JG111" s="100"/>
      <c r="JH111" s="100"/>
      <c r="JI111" s="100"/>
      <c r="JJ111" s="100"/>
      <c r="JK111" s="100"/>
      <c r="JL111" s="100"/>
      <c r="JM111" s="100"/>
      <c r="JN111" s="100"/>
      <c r="JO111" s="100"/>
      <c r="JP111" s="100"/>
      <c r="JQ111" s="100"/>
      <c r="JR111" s="100"/>
      <c r="JS111" s="100"/>
      <c r="JT111" s="100"/>
      <c r="JU111" s="100"/>
      <c r="JV111" s="100"/>
      <c r="JW111" s="100"/>
      <c r="JX111" s="100"/>
      <c r="JY111" s="100"/>
      <c r="JZ111" s="100"/>
      <c r="KA111" s="100"/>
      <c r="KB111" s="100"/>
      <c r="KC111" s="100"/>
      <c r="KD111" s="100"/>
      <c r="KE111" s="100"/>
      <c r="KF111" s="100"/>
      <c r="KG111" s="100"/>
      <c r="KH111" s="100"/>
      <c r="KI111" s="100"/>
      <c r="KJ111" s="100"/>
      <c r="KK111" s="100"/>
      <c r="KL111" s="100"/>
      <c r="KM111" s="100"/>
      <c r="KN111" s="100"/>
      <c r="KO111" s="100"/>
      <c r="KP111" s="100"/>
      <c r="KQ111" s="100"/>
      <c r="KR111" s="100"/>
      <c r="KS111" s="100"/>
      <c r="KT111" s="100"/>
      <c r="KU111" s="100"/>
      <c r="KV111" s="100"/>
      <c r="KW111" s="100"/>
      <c r="KX111" s="100"/>
      <c r="KY111" s="100"/>
      <c r="KZ111" s="100"/>
      <c r="LA111" s="100"/>
      <c r="LB111" s="100"/>
      <c r="LC111" s="100"/>
      <c r="LD111" s="100"/>
      <c r="LE111" s="100"/>
      <c r="LF111" s="100"/>
      <c r="LG111" s="100"/>
      <c r="LH111" s="100"/>
      <c r="LI111" s="100"/>
      <c r="LJ111" s="100"/>
      <c r="LK111" s="100"/>
      <c r="LL111" s="100"/>
      <c r="LM111" s="100"/>
      <c r="LN111" s="100"/>
      <c r="LO111" s="100"/>
      <c r="LP111" s="100"/>
      <c r="LQ111" s="100"/>
      <c r="LR111" s="100"/>
      <c r="LS111" s="100"/>
      <c r="LT111" s="100"/>
      <c r="LU111" s="100"/>
      <c r="LV111" s="100"/>
      <c r="LW111" s="100"/>
      <c r="LX111" s="100"/>
      <c r="LY111" s="100"/>
      <c r="LZ111" s="100"/>
      <c r="MA111" s="100"/>
      <c r="MB111" s="100"/>
      <c r="MC111" s="100"/>
      <c r="MD111" s="100"/>
      <c r="ME111" s="100"/>
      <c r="MF111" s="100"/>
      <c r="MG111" s="100"/>
      <c r="MH111" s="100"/>
      <c r="MI111" s="100"/>
      <c r="MJ111" s="100"/>
      <c r="MK111" s="100"/>
      <c r="ML111" s="100"/>
      <c r="MM111" s="100"/>
      <c r="MN111" s="100"/>
      <c r="MO111" s="100"/>
      <c r="MP111" s="100"/>
      <c r="MQ111" s="100"/>
      <c r="MR111" s="100"/>
      <c r="MS111" s="100"/>
      <c r="MT111" s="100"/>
      <c r="MU111" s="100"/>
      <c r="MV111" s="100"/>
      <c r="MW111" s="100"/>
      <c r="MX111" s="100"/>
      <c r="MY111" s="100"/>
      <c r="MZ111" s="100"/>
      <c r="NA111" s="100"/>
      <c r="NB111" s="100"/>
      <c r="NC111" s="100"/>
      <c r="ND111" s="100"/>
      <c r="NE111" s="100"/>
      <c r="NF111" s="100"/>
      <c r="NG111" s="100"/>
      <c r="NH111" s="100"/>
      <c r="NI111" s="100"/>
      <c r="NJ111" s="100"/>
      <c r="NK111" s="100"/>
      <c r="NL111" s="100"/>
      <c r="NM111" s="100"/>
      <c r="NN111" s="100"/>
      <c r="NO111" s="100"/>
      <c r="NP111" s="100"/>
      <c r="NQ111" s="100"/>
      <c r="NR111" s="100"/>
      <c r="NS111" s="100"/>
      <c r="NT111" s="100"/>
      <c r="NU111" s="100"/>
      <c r="NV111" s="100"/>
      <c r="NW111" s="100"/>
      <c r="NX111" s="100"/>
      <c r="NY111" s="100"/>
      <c r="NZ111" s="100"/>
      <c r="OA111" s="100"/>
      <c r="OB111" s="100"/>
      <c r="OC111" s="100"/>
      <c r="OD111" s="100"/>
      <c r="OE111" s="100"/>
      <c r="OF111" s="100"/>
      <c r="OG111" s="100"/>
      <c r="OH111" s="100"/>
      <c r="OI111" s="100"/>
      <c r="OJ111" s="100"/>
      <c r="OK111" s="100"/>
      <c r="OL111" s="100"/>
      <c r="OM111" s="100"/>
      <c r="ON111" s="100"/>
      <c r="OO111" s="100"/>
      <c r="OP111" s="100"/>
      <c r="OQ111" s="100"/>
      <c r="OR111" s="100"/>
      <c r="OS111" s="100"/>
      <c r="OT111" s="100"/>
      <c r="OU111" s="100"/>
      <c r="OV111" s="100"/>
      <c r="OW111" s="100"/>
      <c r="OX111" s="100"/>
      <c r="OY111" s="100"/>
      <c r="OZ111" s="100"/>
      <c r="PA111" s="100"/>
      <c r="PB111" s="100"/>
      <c r="PC111" s="100"/>
      <c r="PD111" s="100"/>
      <c r="PE111" s="100"/>
      <c r="PF111" s="100"/>
      <c r="PG111" s="100"/>
      <c r="PH111" s="100"/>
      <c r="PI111" s="100"/>
      <c r="PJ111" s="100"/>
      <c r="PK111" s="100"/>
      <c r="PL111" s="100"/>
      <c r="PM111" s="100"/>
      <c r="PN111" s="100"/>
      <c r="PO111" s="100"/>
      <c r="PP111" s="100"/>
      <c r="PQ111" s="100"/>
      <c r="PR111" s="100"/>
      <c r="PS111" s="100"/>
      <c r="PT111" s="100"/>
      <c r="PU111" s="100"/>
      <c r="PV111" s="100"/>
      <c r="PW111" s="100"/>
      <c r="PX111" s="100"/>
      <c r="PY111" s="100"/>
      <c r="PZ111" s="100"/>
      <c r="QA111" s="100"/>
      <c r="QB111" s="100"/>
      <c r="QC111" s="100"/>
      <c r="QD111" s="100"/>
      <c r="QE111" s="100"/>
      <c r="QF111" s="100"/>
      <c r="QG111" s="100"/>
      <c r="QH111" s="100"/>
      <c r="QI111" s="100"/>
      <c r="QJ111" s="100"/>
      <c r="QK111" s="100"/>
      <c r="QL111" s="100"/>
      <c r="QM111" s="100"/>
      <c r="QN111" s="100"/>
      <c r="QO111" s="100"/>
      <c r="QP111" s="100"/>
      <c r="QQ111" s="100"/>
      <c r="QR111" s="100"/>
      <c r="QS111" s="100"/>
      <c r="QT111" s="100"/>
      <c r="QU111" s="100"/>
      <c r="QV111" s="100"/>
      <c r="QW111" s="100"/>
      <c r="QX111" s="100"/>
      <c r="QY111" s="100"/>
      <c r="QZ111" s="100"/>
      <c r="RA111" s="100"/>
      <c r="RB111" s="100"/>
      <c r="RC111" s="100"/>
      <c r="RD111" s="100"/>
      <c r="RE111" s="100"/>
      <c r="RF111" s="100"/>
      <c r="RG111" s="100"/>
      <c r="RH111" s="100"/>
      <c r="RI111" s="100"/>
      <c r="RJ111" s="100"/>
      <c r="RK111" s="100"/>
      <c r="RL111" s="100"/>
      <c r="RM111" s="100"/>
      <c r="RN111" s="100"/>
      <c r="RO111" s="100"/>
      <c r="RP111" s="100"/>
      <c r="RQ111" s="100"/>
      <c r="RR111" s="100"/>
      <c r="RS111" s="100"/>
      <c r="RT111" s="100"/>
      <c r="RU111" s="100"/>
      <c r="RV111" s="100"/>
      <c r="RW111" s="100"/>
      <c r="RX111" s="100"/>
      <c r="RY111" s="100"/>
      <c r="RZ111" s="100"/>
      <c r="SA111" s="100"/>
      <c r="SB111" s="100"/>
      <c r="SC111" s="100"/>
      <c r="SD111" s="100"/>
      <c r="SE111" s="100"/>
      <c r="SF111" s="100"/>
      <c r="SG111" s="100"/>
      <c r="SH111" s="100"/>
      <c r="SI111" s="100"/>
      <c r="SJ111" s="100"/>
      <c r="SK111" s="100"/>
      <c r="SL111" s="100"/>
      <c r="SM111" s="100"/>
      <c r="SN111" s="100"/>
      <c r="SO111" s="100"/>
      <c r="SP111" s="100"/>
      <c r="SQ111" s="100"/>
      <c r="SR111" s="100"/>
      <c r="SS111" s="100"/>
      <c r="ST111" s="100"/>
      <c r="SU111" s="100"/>
      <c r="SV111" s="100"/>
      <c r="SW111" s="100"/>
      <c r="SX111" s="100"/>
      <c r="SY111" s="100"/>
      <c r="SZ111" s="100"/>
      <c r="TA111" s="100"/>
      <c r="TB111" s="100"/>
      <c r="TC111" s="100"/>
      <c r="TD111" s="100"/>
      <c r="TE111" s="100"/>
      <c r="TF111" s="100"/>
      <c r="TG111" s="100"/>
      <c r="TH111" s="100"/>
      <c r="TI111" s="100"/>
      <c r="TJ111" s="100"/>
      <c r="TK111" s="100"/>
      <c r="TL111" s="100"/>
      <c r="TM111" s="100"/>
      <c r="TN111" s="100"/>
      <c r="TO111" s="100"/>
      <c r="TP111" s="100"/>
      <c r="TQ111" s="100"/>
      <c r="TR111" s="100"/>
      <c r="TS111" s="100"/>
      <c r="TT111" s="100"/>
      <c r="TU111" s="100"/>
      <c r="TV111" s="100"/>
      <c r="TW111" s="100"/>
      <c r="TX111" s="100"/>
      <c r="TY111" s="100"/>
      <c r="TZ111" s="100"/>
      <c r="UA111" s="100"/>
      <c r="UB111" s="100"/>
      <c r="UC111" s="100"/>
      <c r="UD111" s="100"/>
      <c r="UE111" s="100"/>
      <c r="UF111" s="100"/>
      <c r="UG111" s="100"/>
      <c r="UH111" s="100"/>
      <c r="UI111" s="100"/>
      <c r="UJ111" s="100"/>
      <c r="UK111" s="100"/>
      <c r="UL111" s="100"/>
      <c r="UM111" s="100"/>
      <c r="UN111" s="100"/>
      <c r="UO111" s="100"/>
      <c r="UP111" s="100"/>
      <c r="UQ111" s="100"/>
      <c r="UR111" s="100"/>
      <c r="US111" s="100"/>
      <c r="UT111" s="100"/>
      <c r="UU111" s="100"/>
      <c r="UV111" s="100"/>
      <c r="UW111" s="100"/>
      <c r="UX111" s="100"/>
      <c r="UY111" s="100"/>
      <c r="UZ111" s="100"/>
      <c r="VA111" s="100"/>
      <c r="VB111" s="100"/>
      <c r="VC111" s="100"/>
      <c r="VD111" s="100"/>
      <c r="VE111" s="100"/>
      <c r="VF111" s="100"/>
      <c r="VG111" s="100"/>
      <c r="VH111" s="100"/>
      <c r="VI111" s="100"/>
      <c r="VJ111" s="100"/>
      <c r="VK111" s="100"/>
      <c r="VL111" s="100"/>
      <c r="VM111" s="100"/>
      <c r="VN111" s="100"/>
      <c r="VO111" s="100"/>
      <c r="VP111" s="100"/>
      <c r="VQ111" s="100"/>
      <c r="VR111" s="100"/>
      <c r="VS111" s="100"/>
      <c r="VT111" s="100"/>
      <c r="VU111" s="100"/>
      <c r="VV111" s="100"/>
      <c r="VW111" s="100"/>
      <c r="VX111" s="100"/>
      <c r="VY111" s="100"/>
      <c r="VZ111" s="100"/>
      <c r="WA111" s="100"/>
      <c r="WB111" s="100"/>
      <c r="WC111" s="100"/>
      <c r="WD111" s="100"/>
      <c r="WE111" s="100"/>
      <c r="WF111" s="100"/>
      <c r="WG111" s="100"/>
      <c r="WH111" s="100"/>
      <c r="WI111" s="100"/>
      <c r="WJ111" s="100"/>
      <c r="WK111" s="100"/>
      <c r="WL111" s="100"/>
      <c r="WM111" s="100"/>
      <c r="WN111" s="100"/>
      <c r="WO111" s="100"/>
      <c r="WP111" s="100"/>
      <c r="WQ111" s="100"/>
      <c r="WR111" s="100"/>
      <c r="WS111" s="100"/>
      <c r="WT111" s="100"/>
      <c r="WU111" s="100"/>
      <c r="WV111" s="100"/>
      <c r="WW111" s="100"/>
      <c r="WX111" s="100"/>
      <c r="WY111" s="100"/>
      <c r="WZ111" s="100"/>
      <c r="XA111" s="100"/>
      <c r="XB111" s="100"/>
      <c r="XC111" s="100"/>
      <c r="XD111" s="100"/>
      <c r="XE111" s="100"/>
      <c r="XF111" s="100"/>
      <c r="XG111" s="100"/>
      <c r="XH111" s="100"/>
      <c r="XI111" s="100"/>
      <c r="XJ111" s="100"/>
      <c r="XK111" s="100"/>
      <c r="XL111" s="100"/>
      <c r="XM111" s="100"/>
      <c r="XN111" s="100"/>
      <c r="XO111" s="100"/>
      <c r="XP111" s="100"/>
      <c r="XQ111" s="100"/>
      <c r="XR111" s="100"/>
      <c r="XS111" s="100"/>
      <c r="XT111" s="100"/>
      <c r="XU111" s="100"/>
      <c r="XV111" s="100"/>
      <c r="XW111" s="100"/>
      <c r="XX111" s="100"/>
      <c r="XY111" s="100"/>
      <c r="XZ111" s="100"/>
      <c r="YA111" s="100"/>
      <c r="YB111" s="100"/>
      <c r="YC111" s="100"/>
      <c r="YD111" s="100"/>
      <c r="YE111" s="100"/>
      <c r="YF111" s="100"/>
      <c r="YG111" s="100"/>
      <c r="YH111" s="100"/>
      <c r="YI111" s="100"/>
      <c r="YJ111" s="100"/>
      <c r="YK111" s="100"/>
      <c r="YL111" s="100"/>
      <c r="YM111" s="100"/>
      <c r="YN111" s="100"/>
      <c r="YO111" s="100"/>
      <c r="YP111" s="100"/>
      <c r="YQ111" s="100"/>
      <c r="YR111" s="100"/>
      <c r="YS111" s="100"/>
      <c r="YT111" s="100"/>
      <c r="YU111" s="100"/>
      <c r="YV111" s="100"/>
      <c r="YW111" s="100"/>
      <c r="YX111" s="100"/>
      <c r="YY111" s="100"/>
      <c r="YZ111" s="100"/>
      <c r="ZA111" s="100"/>
      <c r="ZB111" s="100"/>
      <c r="ZC111" s="100"/>
      <c r="ZD111" s="100"/>
      <c r="ZE111" s="100"/>
      <c r="ZF111" s="100"/>
      <c r="ZG111" s="100"/>
      <c r="ZH111" s="100"/>
      <c r="ZI111" s="100"/>
      <c r="ZJ111" s="100"/>
      <c r="ZK111" s="100"/>
      <c r="ZL111" s="100"/>
      <c r="ZM111" s="100"/>
      <c r="ZN111" s="100"/>
      <c r="ZO111" s="100"/>
      <c r="ZP111" s="100"/>
      <c r="ZQ111" s="100"/>
      <c r="ZR111" s="100"/>
      <c r="ZS111" s="100"/>
      <c r="ZT111" s="100"/>
      <c r="ZU111" s="100"/>
      <c r="ZV111" s="100"/>
      <c r="ZW111" s="100"/>
      <c r="ZX111" s="100"/>
      <c r="ZY111" s="100"/>
      <c r="ZZ111" s="100"/>
      <c r="AAA111" s="100"/>
      <c r="AAB111" s="100"/>
      <c r="AAC111" s="100"/>
      <c r="AAD111" s="100"/>
      <c r="AAE111" s="100"/>
      <c r="AAF111" s="100"/>
      <c r="AAG111" s="100"/>
      <c r="AAH111" s="100"/>
      <c r="AAI111" s="100"/>
      <c r="AAJ111" s="100"/>
      <c r="AAK111" s="100"/>
      <c r="AAL111" s="100"/>
      <c r="AAM111" s="100"/>
      <c r="AAN111" s="100"/>
      <c r="AAO111" s="100"/>
      <c r="AAP111" s="100"/>
      <c r="AAQ111" s="100"/>
      <c r="AAR111" s="100"/>
      <c r="AAS111" s="100"/>
      <c r="AAT111" s="100"/>
      <c r="AAU111" s="100"/>
      <c r="AAV111" s="100"/>
      <c r="AAW111" s="100"/>
      <c r="AAX111" s="100"/>
      <c r="AAY111" s="100"/>
      <c r="AAZ111" s="100"/>
      <c r="ABA111" s="100"/>
      <c r="ABB111" s="100"/>
      <c r="ABC111" s="100"/>
      <c r="ABD111" s="100"/>
      <c r="ABE111" s="100"/>
      <c r="ABF111" s="100"/>
      <c r="ABG111" s="100"/>
      <c r="ABH111" s="100"/>
      <c r="ABI111" s="100"/>
      <c r="ABJ111" s="100"/>
      <c r="ABK111" s="100"/>
      <c r="ABL111" s="100"/>
      <c r="ABM111" s="100"/>
      <c r="ABN111" s="100"/>
      <c r="ABO111" s="100"/>
      <c r="ABP111" s="100"/>
      <c r="ABQ111" s="100"/>
      <c r="ABR111" s="100"/>
      <c r="ABS111" s="100"/>
      <c r="ABT111" s="100"/>
      <c r="ABU111" s="100"/>
      <c r="ABV111" s="100"/>
      <c r="ABW111" s="100"/>
      <c r="ABX111" s="100"/>
      <c r="ABY111" s="100"/>
      <c r="ABZ111" s="100"/>
      <c r="ACA111" s="100"/>
      <c r="ACB111" s="100"/>
      <c r="ACC111" s="100"/>
      <c r="ACD111" s="100"/>
      <c r="ACE111" s="100"/>
      <c r="ACF111" s="100"/>
      <c r="ACG111" s="100"/>
      <c r="ACH111" s="100"/>
      <c r="ACI111" s="100"/>
      <c r="ACJ111" s="100"/>
      <c r="ACK111" s="100"/>
      <c r="ACL111" s="100"/>
      <c r="ACM111" s="100"/>
      <c r="ACN111" s="100"/>
      <c r="ACO111" s="100"/>
      <c r="ACP111" s="100"/>
      <c r="ACQ111" s="100"/>
      <c r="ACR111" s="100"/>
      <c r="ACS111" s="100"/>
      <c r="ACT111" s="100"/>
      <c r="ACU111" s="100"/>
      <c r="ACV111" s="100"/>
      <c r="ACW111" s="100"/>
      <c r="ACX111" s="100"/>
      <c r="ACY111" s="100"/>
      <c r="ACZ111" s="100"/>
      <c r="ADA111" s="100"/>
      <c r="ADB111" s="100"/>
      <c r="ADC111" s="100"/>
      <c r="ADD111" s="100"/>
      <c r="ADE111" s="100"/>
      <c r="ADF111" s="100"/>
      <c r="ADG111" s="100"/>
      <c r="ADH111" s="100"/>
      <c r="ADI111" s="100"/>
      <c r="ADJ111" s="100"/>
      <c r="ADK111" s="100"/>
      <c r="ADL111" s="100"/>
      <c r="ADM111" s="100"/>
      <c r="ADN111" s="100"/>
      <c r="ADO111" s="100"/>
      <c r="ADP111" s="100"/>
      <c r="ADQ111" s="100"/>
      <c r="ADR111" s="100"/>
      <c r="ADS111" s="100"/>
      <c r="ADT111" s="100"/>
      <c r="ADU111" s="100"/>
      <c r="ADV111" s="100"/>
      <c r="ADW111" s="100"/>
      <c r="ADX111" s="100"/>
      <c r="ADY111" s="100"/>
      <c r="ADZ111" s="100"/>
      <c r="AEA111" s="100"/>
      <c r="AEB111" s="100"/>
      <c r="AEC111" s="100"/>
      <c r="AED111" s="100"/>
      <c r="AEE111" s="100"/>
      <c r="AEF111" s="100"/>
      <c r="AEG111" s="100"/>
      <c r="AEH111" s="100"/>
      <c r="AEI111" s="100"/>
      <c r="AEJ111" s="100"/>
      <c r="AEK111" s="100"/>
      <c r="AEL111" s="100"/>
      <c r="AEM111" s="100"/>
      <c r="AEN111" s="100"/>
      <c r="AEO111" s="100"/>
      <c r="AEP111" s="100"/>
      <c r="AEQ111" s="100"/>
      <c r="AER111" s="100"/>
      <c r="AES111" s="100"/>
      <c r="AET111" s="100"/>
      <c r="AEU111" s="100"/>
      <c r="AEV111" s="100"/>
      <c r="AEW111" s="100"/>
      <c r="AEX111" s="100"/>
      <c r="AEY111" s="100"/>
      <c r="AEZ111" s="100"/>
      <c r="AFA111" s="100"/>
      <c r="AFB111" s="100"/>
      <c r="AFC111" s="100"/>
      <c r="AFD111" s="100"/>
      <c r="AFE111" s="100"/>
      <c r="AFF111" s="100"/>
      <c r="AFG111" s="100"/>
      <c r="AFH111" s="100"/>
      <c r="AFI111" s="100"/>
      <c r="AFJ111" s="100"/>
      <c r="AFK111" s="100"/>
      <c r="AFL111" s="100"/>
      <c r="AFM111" s="100"/>
      <c r="AFN111" s="100"/>
      <c r="AFO111" s="100"/>
      <c r="AFP111" s="100"/>
      <c r="AFQ111" s="100"/>
      <c r="AFR111" s="100"/>
      <c r="AFS111" s="100"/>
      <c r="AFT111" s="100"/>
      <c r="AFU111" s="100"/>
      <c r="AFV111" s="100"/>
      <c r="AFW111" s="100"/>
      <c r="AFX111" s="100"/>
      <c r="AFY111" s="100"/>
      <c r="AFZ111" s="100"/>
      <c r="AGA111" s="100"/>
      <c r="AGB111" s="100"/>
      <c r="AGC111" s="100"/>
      <c r="AGD111" s="100"/>
      <c r="AGE111" s="100"/>
      <c r="AGF111" s="100"/>
      <c r="AGG111" s="100"/>
      <c r="AGH111" s="100"/>
      <c r="AGI111" s="100"/>
      <c r="AGJ111" s="100"/>
      <c r="AGK111" s="100"/>
      <c r="AGL111" s="100"/>
      <c r="AGM111" s="100"/>
      <c r="AGN111" s="100"/>
      <c r="AGO111" s="100"/>
      <c r="AGP111" s="100"/>
      <c r="AGQ111" s="100"/>
      <c r="AGR111" s="100"/>
      <c r="AGS111" s="100"/>
      <c r="AGT111" s="100"/>
      <c r="AGU111" s="100"/>
      <c r="AGV111" s="100"/>
      <c r="AGW111" s="100"/>
      <c r="AGX111" s="100"/>
      <c r="AGY111" s="100"/>
      <c r="AGZ111" s="100"/>
      <c r="AHA111" s="100"/>
      <c r="AHB111" s="100"/>
      <c r="AHC111" s="100"/>
      <c r="AHD111" s="100"/>
      <c r="AHE111" s="100"/>
      <c r="AHF111" s="100"/>
      <c r="AHG111" s="100"/>
      <c r="AHH111" s="100"/>
      <c r="AHI111" s="100"/>
      <c r="AHJ111" s="100"/>
      <c r="AHK111" s="100"/>
      <c r="AHL111" s="100"/>
      <c r="AHM111" s="100"/>
      <c r="AHN111" s="100"/>
      <c r="AHO111" s="100"/>
      <c r="AHP111" s="100"/>
      <c r="AHQ111" s="100"/>
      <c r="AHR111" s="100"/>
      <c r="AHS111" s="100"/>
      <c r="AHT111" s="100"/>
      <c r="AHU111" s="100"/>
      <c r="AHV111" s="100"/>
      <c r="AHW111" s="100"/>
      <c r="AHX111" s="100"/>
      <c r="AHY111" s="100"/>
      <c r="AHZ111" s="100"/>
      <c r="AIA111" s="100"/>
      <c r="AIB111" s="100"/>
      <c r="AIC111" s="100"/>
      <c r="AID111" s="100"/>
      <c r="AIE111" s="100"/>
      <c r="AIF111" s="100"/>
      <c r="AIG111" s="100"/>
      <c r="AIH111" s="100"/>
      <c r="AII111" s="100"/>
      <c r="AIJ111" s="100"/>
      <c r="AIK111" s="100"/>
      <c r="AIL111" s="100"/>
      <c r="AIM111" s="100"/>
      <c r="AIN111" s="100"/>
      <c r="AIO111" s="100"/>
      <c r="AIP111" s="100"/>
      <c r="AIQ111" s="100"/>
      <c r="AIR111" s="100"/>
      <c r="AIS111" s="100"/>
      <c r="AIT111" s="100"/>
      <c r="AIU111" s="100"/>
      <c r="AIV111" s="100"/>
      <c r="AIW111" s="100"/>
      <c r="AIX111" s="100"/>
      <c r="AIY111" s="100"/>
      <c r="AIZ111" s="100"/>
      <c r="AJA111" s="100"/>
      <c r="AJB111" s="100"/>
      <c r="AJC111" s="100"/>
      <c r="AJD111" s="100"/>
      <c r="AJE111" s="100"/>
      <c r="AJF111" s="100"/>
      <c r="AJG111" s="100"/>
      <c r="AJH111" s="100"/>
      <c r="AJI111" s="100"/>
      <c r="AJJ111" s="100"/>
      <c r="AJK111" s="100"/>
      <c r="AJL111" s="100"/>
      <c r="AJM111" s="100"/>
      <c r="AJN111" s="100"/>
      <c r="AJO111" s="100"/>
      <c r="AJP111" s="100"/>
      <c r="AJQ111" s="100"/>
      <c r="AJR111" s="100"/>
      <c r="AJS111" s="100"/>
      <c r="AJT111" s="100"/>
      <c r="AJU111" s="100"/>
      <c r="AJV111" s="100"/>
      <c r="AJW111" s="100"/>
      <c r="AJX111" s="100"/>
      <c r="AJY111" s="100"/>
      <c r="AJZ111" s="100"/>
      <c r="AKA111" s="100"/>
      <c r="AKB111" s="100"/>
      <c r="AKC111" s="100"/>
      <c r="AKD111" s="100"/>
      <c r="AKE111" s="100"/>
      <c r="AKF111" s="100"/>
      <c r="AKG111" s="100"/>
      <c r="AKH111" s="100"/>
      <c r="AKI111" s="100"/>
      <c r="AKJ111" s="100"/>
      <c r="AKK111" s="100"/>
      <c r="AKL111" s="100"/>
      <c r="AKM111" s="100"/>
      <c r="AKN111" s="100"/>
      <c r="AKO111" s="100"/>
      <c r="AKP111" s="100"/>
      <c r="AKQ111" s="100"/>
      <c r="AKR111" s="100"/>
      <c r="AKS111" s="100"/>
      <c r="AKT111" s="100"/>
      <c r="AKU111" s="100"/>
      <c r="AKV111" s="100"/>
      <c r="AKW111" s="100"/>
      <c r="AKX111" s="100"/>
      <c r="AKY111" s="100"/>
      <c r="AKZ111" s="100"/>
      <c r="ALA111" s="100"/>
      <c r="ALB111" s="100"/>
      <c r="ALC111" s="100"/>
      <c r="ALD111" s="100"/>
      <c r="ALE111" s="100"/>
      <c r="ALF111" s="100"/>
      <c r="ALG111" s="100"/>
      <c r="ALH111" s="100"/>
      <c r="ALI111" s="100"/>
      <c r="ALJ111" s="100"/>
      <c r="ALK111" s="100"/>
      <c r="ALL111" s="100"/>
      <c r="ALM111" s="100"/>
      <c r="ALN111" s="100"/>
      <c r="ALO111" s="100"/>
      <c r="ALP111" s="100"/>
      <c r="ALQ111" s="100"/>
      <c r="ALR111" s="100"/>
      <c r="ALS111" s="100"/>
      <c r="ALT111" s="100"/>
      <c r="ALU111" s="100"/>
      <c r="ALV111" s="100"/>
      <c r="ALW111" s="100"/>
      <c r="ALX111" s="100"/>
      <c r="ALY111" s="100"/>
      <c r="ALZ111" s="100"/>
      <c r="AMA111" s="100"/>
      <c r="AMB111" s="100"/>
      <c r="AMC111" s="100"/>
      <c r="AMD111" s="100"/>
      <c r="AME111" s="100"/>
      <c r="AMF111" s="100"/>
      <c r="AMG111" s="99"/>
      <c r="AMH111" s="99"/>
      <c r="AMI111" s="99"/>
      <c r="AMJ111" s="99"/>
    </row>
    <row r="112" spans="1:1024" ht="15" customHeight="1">
      <c r="A112" s="184" t="s">
        <v>52</v>
      </c>
      <c r="B112" s="184"/>
      <c r="C112" s="184"/>
      <c r="D112" s="184"/>
      <c r="E112" s="184"/>
      <c r="F112" s="184"/>
      <c r="G112" s="184"/>
      <c r="H112" s="186">
        <f>SUM(H110:I111)</f>
        <v>402.84520084799999</v>
      </c>
      <c r="I112" s="186"/>
      <c r="J112" s="48"/>
      <c r="AMG112" s="11"/>
      <c r="AMH112" s="11"/>
      <c r="AMI112" s="11"/>
      <c r="AMJ112" s="11"/>
    </row>
    <row r="113" spans="1:1024" ht="15" customHeight="1">
      <c r="A113" s="187"/>
      <c r="B113" s="187"/>
      <c r="C113" s="187"/>
      <c r="D113" s="187"/>
      <c r="E113" s="187"/>
      <c r="F113" s="187"/>
      <c r="G113" s="187"/>
      <c r="H113" s="187"/>
      <c r="I113" s="187"/>
      <c r="J113" s="118"/>
      <c r="AMG113" s="65"/>
      <c r="AMH113" s="65"/>
      <c r="AMI113" s="65"/>
      <c r="AMJ113" s="65"/>
    </row>
    <row r="114" spans="1:1024" ht="15" customHeight="1">
      <c r="A114" s="182" t="s">
        <v>104</v>
      </c>
      <c r="B114" s="182"/>
      <c r="C114" s="182"/>
      <c r="D114" s="182"/>
      <c r="E114" s="182"/>
      <c r="F114" s="182"/>
      <c r="G114" s="182"/>
      <c r="H114" s="182"/>
      <c r="I114" s="182"/>
      <c r="J114" s="30"/>
      <c r="AMG114" s="65"/>
      <c r="AMH114" s="65"/>
      <c r="AMI114" s="65"/>
      <c r="AMJ114" s="65"/>
    </row>
    <row r="115" spans="1:1024" ht="15" customHeight="1">
      <c r="A115" s="115">
        <v>5</v>
      </c>
      <c r="B115" s="183" t="s">
        <v>105</v>
      </c>
      <c r="C115" s="183"/>
      <c r="D115" s="183"/>
      <c r="E115" s="183"/>
      <c r="F115" s="183"/>
      <c r="G115" s="183"/>
      <c r="H115" s="184" t="s">
        <v>30</v>
      </c>
      <c r="I115" s="184"/>
      <c r="J115" s="57"/>
      <c r="AMG115" s="65"/>
      <c r="AMH115" s="65"/>
      <c r="AMI115" s="65"/>
      <c r="AMJ115" s="65"/>
    </row>
    <row r="116" spans="1:1024" ht="15" customHeight="1">
      <c r="A116" s="36" t="s">
        <v>7</v>
      </c>
      <c r="B116" s="170" t="s">
        <v>106</v>
      </c>
      <c r="C116" s="170"/>
      <c r="D116" s="170"/>
      <c r="E116" s="170"/>
      <c r="F116" s="170"/>
      <c r="G116" s="170"/>
      <c r="H116" s="185">
        <f>UNIFORMES!J11</f>
        <v>545.8012500000001</v>
      </c>
      <c r="I116" s="185"/>
      <c r="J116" s="39"/>
      <c r="AMG116" s="65"/>
      <c r="AMH116" s="65"/>
      <c r="AMI116" s="65"/>
      <c r="AMJ116" s="65"/>
    </row>
    <row r="117" spans="1:1024" ht="15" customHeight="1">
      <c r="A117" s="36" t="s">
        <v>9</v>
      </c>
      <c r="B117" s="170" t="s">
        <v>107</v>
      </c>
      <c r="C117" s="170"/>
      <c r="D117" s="170"/>
      <c r="E117" s="170"/>
      <c r="F117" s="170"/>
      <c r="G117" s="170"/>
      <c r="H117" s="180">
        <f>MATERIAIS!J55</f>
        <v>525.16</v>
      </c>
      <c r="I117" s="180"/>
      <c r="J117" s="39"/>
      <c r="AMG117" s="65"/>
      <c r="AMH117" s="65"/>
      <c r="AMI117" s="65"/>
      <c r="AMJ117" s="65"/>
    </row>
    <row r="118" spans="1:1024" ht="15" customHeight="1">
      <c r="A118" s="36" t="s">
        <v>11</v>
      </c>
      <c r="B118" s="170" t="s">
        <v>108</v>
      </c>
      <c r="C118" s="170"/>
      <c r="D118" s="170"/>
      <c r="E118" s="170"/>
      <c r="F118" s="170"/>
      <c r="G118" s="170"/>
      <c r="H118" s="185"/>
      <c r="I118" s="185"/>
      <c r="J118" s="39"/>
      <c r="AMG118" s="65"/>
      <c r="AMH118" s="65"/>
      <c r="AMI118" s="65"/>
      <c r="AMJ118" s="65"/>
    </row>
    <row r="119" spans="1:1024" ht="15" customHeight="1">
      <c r="A119" s="36" t="s">
        <v>35</v>
      </c>
      <c r="B119" s="170" t="s">
        <v>109</v>
      </c>
      <c r="C119" s="170"/>
      <c r="D119" s="170"/>
      <c r="E119" s="170"/>
      <c r="F119" s="170"/>
      <c r="G119" s="170"/>
      <c r="H119" s="180">
        <v>0</v>
      </c>
      <c r="I119" s="180"/>
      <c r="J119" s="39"/>
      <c r="AMG119" s="65"/>
      <c r="AMH119" s="65"/>
      <c r="AMI119" s="65"/>
      <c r="AMJ119" s="65"/>
    </row>
    <row r="120" spans="1:1024" ht="15" customHeight="1">
      <c r="A120" s="172" t="s">
        <v>64</v>
      </c>
      <c r="B120" s="172"/>
      <c r="C120" s="172"/>
      <c r="D120" s="172"/>
      <c r="E120" s="172"/>
      <c r="F120" s="172"/>
      <c r="G120" s="172"/>
      <c r="H120" s="173">
        <f>H116+H117+H118+H119</f>
        <v>1070.9612500000001</v>
      </c>
      <c r="I120" s="173"/>
      <c r="J120" s="73"/>
      <c r="AMG120" s="65"/>
      <c r="AMH120" s="65"/>
      <c r="AMI120" s="65"/>
      <c r="AMJ120" s="65"/>
    </row>
    <row r="121" spans="1:1024" s="76" customFormat="1" ht="15" customHeight="1">
      <c r="A121" s="181"/>
      <c r="B121" s="181"/>
      <c r="C121" s="181"/>
      <c r="D121" s="181"/>
      <c r="E121" s="181"/>
      <c r="F121" s="181"/>
      <c r="G121" s="181"/>
      <c r="H121" s="181"/>
      <c r="I121" s="181"/>
      <c r="J121" s="74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</row>
    <row r="122" spans="1:1024" s="76" customFormat="1" ht="15" customHeight="1">
      <c r="A122" s="182" t="s">
        <v>110</v>
      </c>
      <c r="B122" s="182"/>
      <c r="C122" s="182"/>
      <c r="D122" s="182"/>
      <c r="E122" s="182"/>
      <c r="F122" s="182"/>
      <c r="G122" s="182"/>
      <c r="H122" s="182"/>
      <c r="I122" s="182"/>
      <c r="J122" s="77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</row>
    <row r="123" spans="1:1024" s="76" customFormat="1" ht="15" customHeight="1">
      <c r="A123" s="117">
        <v>6</v>
      </c>
      <c r="B123" s="175" t="s">
        <v>111</v>
      </c>
      <c r="C123" s="175"/>
      <c r="D123" s="175"/>
      <c r="E123" s="175"/>
      <c r="F123" s="175"/>
      <c r="G123" s="175"/>
      <c r="H123" s="117" t="s">
        <v>48</v>
      </c>
      <c r="I123" s="117" t="s">
        <v>30</v>
      </c>
      <c r="J123" s="78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</row>
    <row r="124" spans="1:1024" s="76" customFormat="1" ht="15" customHeight="1">
      <c r="A124" s="36" t="s">
        <v>7</v>
      </c>
      <c r="B124" s="170" t="s">
        <v>112</v>
      </c>
      <c r="C124" s="170"/>
      <c r="D124" s="170"/>
      <c r="E124" s="170"/>
      <c r="F124" s="170"/>
      <c r="G124" s="170"/>
      <c r="H124" s="105">
        <v>0.03</v>
      </c>
      <c r="I124" s="113">
        <f>H140*H124</f>
        <v>196.20157131712</v>
      </c>
      <c r="J124" s="41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</row>
    <row r="125" spans="1:1024" s="76" customFormat="1" ht="15" customHeight="1">
      <c r="A125" s="36" t="s">
        <v>9</v>
      </c>
      <c r="B125" s="170" t="s">
        <v>113</v>
      </c>
      <c r="C125" s="170"/>
      <c r="D125" s="170"/>
      <c r="E125" s="170"/>
      <c r="F125" s="170"/>
      <c r="G125" s="170"/>
      <c r="H125" s="105">
        <v>6.7900000000000002E-2</v>
      </c>
      <c r="I125" s="113">
        <f>(I124+H140)*H125</f>
        <v>457.39164310684743</v>
      </c>
      <c r="J125" s="41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</row>
    <row r="126" spans="1:1024" s="76" customFormat="1" ht="15" customHeight="1">
      <c r="A126" s="36" t="s">
        <v>11</v>
      </c>
      <c r="B126" s="170" t="s">
        <v>114</v>
      </c>
      <c r="C126" s="170"/>
      <c r="D126" s="170"/>
      <c r="E126" s="170"/>
      <c r="F126" s="170"/>
      <c r="G126" s="170"/>
      <c r="H126" s="109">
        <v>8.6499999999999994E-2</v>
      </c>
      <c r="I126" s="113"/>
      <c r="J126" s="41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</row>
    <row r="127" spans="1:1024" s="65" customFormat="1" ht="15" customHeight="1">
      <c r="A127" s="177" t="s">
        <v>115</v>
      </c>
      <c r="B127" s="177"/>
      <c r="C127" s="178" t="s">
        <v>116</v>
      </c>
      <c r="D127" s="79" t="s">
        <v>117</v>
      </c>
      <c r="E127" s="80"/>
      <c r="F127" s="80"/>
      <c r="G127" s="81"/>
      <c r="H127" s="105">
        <v>1.6500000000000001E-2</v>
      </c>
      <c r="I127" s="113">
        <f>((H140+I124+I125)/(1-(H126)))*H127</f>
        <v>129.9344852352616</v>
      </c>
      <c r="J127" s="41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</row>
    <row r="128" spans="1:1024" s="65" customFormat="1" ht="15" customHeight="1">
      <c r="A128" s="177" t="s">
        <v>118</v>
      </c>
      <c r="B128" s="177"/>
      <c r="C128" s="178"/>
      <c r="D128" s="79" t="s">
        <v>119</v>
      </c>
      <c r="E128" s="80"/>
      <c r="F128" s="80"/>
      <c r="G128" s="81"/>
      <c r="H128" s="110">
        <v>7.5999999999999998E-2</v>
      </c>
      <c r="I128" s="113">
        <f>((H140+I124+I125)/(1-(H126)))*H128</f>
        <v>598.48611381090188</v>
      </c>
      <c r="J128" s="41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  <c r="AA128" s="75"/>
      <c r="AB128" s="75"/>
      <c r="AC128" s="75"/>
      <c r="AD128" s="75"/>
      <c r="AE128" s="75"/>
      <c r="AF128" s="75"/>
      <c r="AG128" s="75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</row>
    <row r="129" spans="1:43" s="65" customFormat="1" ht="15" customHeight="1">
      <c r="A129" s="177" t="s">
        <v>120</v>
      </c>
      <c r="B129" s="177"/>
      <c r="C129" s="82" t="s">
        <v>121</v>
      </c>
      <c r="D129" s="79" t="s">
        <v>122</v>
      </c>
      <c r="E129" s="80"/>
      <c r="F129" s="80"/>
      <c r="G129" s="81"/>
      <c r="H129" s="105">
        <v>0.05</v>
      </c>
      <c r="I129" s="113">
        <f>((H140+I124+I125)/(1-(H126)))*H129</f>
        <v>393.74086434927762</v>
      </c>
      <c r="J129" s="41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75"/>
      <c r="AG129" s="75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</row>
    <row r="130" spans="1:43" s="65" customFormat="1" ht="15" customHeight="1">
      <c r="A130" s="172" t="s">
        <v>64</v>
      </c>
      <c r="B130" s="172"/>
      <c r="C130" s="172"/>
      <c r="D130" s="172"/>
      <c r="E130" s="172"/>
      <c r="F130" s="172"/>
      <c r="G130" s="172"/>
      <c r="H130" s="102"/>
      <c r="I130" s="119">
        <f>SUM(I124:I129)</f>
        <v>1775.7546778194087</v>
      </c>
      <c r="J130" s="83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  <c r="AA130" s="75"/>
      <c r="AB130" s="75"/>
      <c r="AC130" s="75"/>
      <c r="AD130" s="75"/>
      <c r="AE130" s="75"/>
      <c r="AF130" s="75"/>
      <c r="AG130" s="75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</row>
    <row r="131" spans="1:43" s="65" customFormat="1" ht="15" customHeight="1">
      <c r="A131" s="174"/>
      <c r="B131" s="174"/>
      <c r="C131" s="174"/>
      <c r="D131" s="174"/>
      <c r="E131" s="174"/>
      <c r="F131" s="174"/>
      <c r="G131" s="174"/>
      <c r="H131" s="174"/>
      <c r="I131" s="174"/>
      <c r="J131" s="120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75"/>
      <c r="AG131" s="75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</row>
    <row r="132" spans="1:43" s="65" customFormat="1" ht="15" customHeight="1">
      <c r="A132" s="162" t="s">
        <v>123</v>
      </c>
      <c r="B132" s="162"/>
      <c r="C132" s="162"/>
      <c r="D132" s="162"/>
      <c r="E132" s="162"/>
      <c r="F132" s="162"/>
      <c r="G132" s="162"/>
      <c r="H132" s="162"/>
      <c r="I132" s="162"/>
      <c r="J132" s="8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</row>
    <row r="133" spans="1:43" s="65" customFormat="1" ht="15" customHeight="1">
      <c r="A133" s="179"/>
      <c r="B133" s="179"/>
      <c r="C133" s="179"/>
      <c r="D133" s="179"/>
      <c r="E133" s="179"/>
      <c r="F133" s="179"/>
      <c r="G133" s="179"/>
      <c r="H133" s="179"/>
      <c r="I133" s="179"/>
      <c r="J133" s="86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75"/>
      <c r="AG133" s="75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</row>
    <row r="134" spans="1:43" s="65" customFormat="1" ht="15" customHeight="1">
      <c r="A134" s="175" t="s">
        <v>124</v>
      </c>
      <c r="B134" s="175"/>
      <c r="C134" s="175"/>
      <c r="D134" s="175"/>
      <c r="E134" s="175"/>
      <c r="F134" s="175"/>
      <c r="G134" s="175"/>
      <c r="H134" s="176" t="s">
        <v>30</v>
      </c>
      <c r="I134" s="176"/>
      <c r="J134" s="87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  <c r="AA134" s="75"/>
      <c r="AB134" s="75"/>
      <c r="AC134" s="75"/>
      <c r="AD134" s="75"/>
      <c r="AE134" s="75"/>
      <c r="AF134" s="75"/>
      <c r="AG134" s="75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</row>
    <row r="135" spans="1:43" s="65" customFormat="1" ht="15" customHeight="1">
      <c r="A135" s="36" t="s">
        <v>7</v>
      </c>
      <c r="B135" s="170" t="s">
        <v>125</v>
      </c>
      <c r="C135" s="170"/>
      <c r="D135" s="170"/>
      <c r="E135" s="170"/>
      <c r="F135" s="170"/>
      <c r="G135" s="170"/>
      <c r="H135" s="171">
        <f>H35</f>
        <v>2836.97</v>
      </c>
      <c r="I135" s="171"/>
      <c r="J135" s="41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75"/>
      <c r="AG135" s="75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</row>
    <row r="136" spans="1:43" s="65" customFormat="1" ht="15" customHeight="1">
      <c r="A136" s="36" t="s">
        <v>9</v>
      </c>
      <c r="B136" s="170" t="s">
        <v>126</v>
      </c>
      <c r="C136" s="170"/>
      <c r="D136" s="170"/>
      <c r="E136" s="170"/>
      <c r="F136" s="170"/>
      <c r="G136" s="170"/>
      <c r="H136" s="171">
        <f>H75</f>
        <v>2041.563078056</v>
      </c>
      <c r="I136" s="171"/>
      <c r="J136" s="41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</row>
    <row r="137" spans="1:43" s="65" customFormat="1" ht="15" customHeight="1">
      <c r="A137" s="36" t="s">
        <v>11</v>
      </c>
      <c r="B137" s="170" t="s">
        <v>127</v>
      </c>
      <c r="C137" s="170"/>
      <c r="D137" s="170"/>
      <c r="E137" s="170"/>
      <c r="F137" s="170"/>
      <c r="G137" s="170"/>
      <c r="H137" s="171">
        <f>H86</f>
        <v>187.71284833333331</v>
      </c>
      <c r="I137" s="171"/>
      <c r="J137" s="41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75"/>
      <c r="AG137" s="75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</row>
    <row r="138" spans="1:43" s="65" customFormat="1" ht="15" customHeight="1">
      <c r="A138" s="36" t="s">
        <v>13</v>
      </c>
      <c r="B138" s="170" t="s">
        <v>128</v>
      </c>
      <c r="C138" s="170"/>
      <c r="D138" s="170"/>
      <c r="E138" s="170"/>
      <c r="F138" s="170"/>
      <c r="G138" s="170"/>
      <c r="H138" s="171">
        <f>H112</f>
        <v>402.84520084799999</v>
      </c>
      <c r="I138" s="171"/>
      <c r="J138" s="41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</row>
    <row r="139" spans="1:43" s="65" customFormat="1" ht="15" customHeight="1">
      <c r="A139" s="36" t="s">
        <v>35</v>
      </c>
      <c r="B139" s="170" t="s">
        <v>129</v>
      </c>
      <c r="C139" s="170"/>
      <c r="D139" s="170"/>
      <c r="E139" s="170"/>
      <c r="F139" s="170"/>
      <c r="G139" s="170"/>
      <c r="H139" s="171">
        <f>H120</f>
        <v>1070.9612500000001</v>
      </c>
      <c r="I139" s="171"/>
      <c r="J139" s="41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</row>
    <row r="140" spans="1:43" s="65" customFormat="1" ht="15" customHeight="1">
      <c r="A140" s="172" t="s">
        <v>130</v>
      </c>
      <c r="B140" s="172"/>
      <c r="C140" s="172"/>
      <c r="D140" s="172"/>
      <c r="E140" s="172"/>
      <c r="F140" s="172"/>
      <c r="G140" s="172"/>
      <c r="H140" s="173">
        <f>SUM(H135:I139)</f>
        <v>6540.0523772373335</v>
      </c>
      <c r="I140" s="173"/>
      <c r="J140" s="83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</row>
    <row r="141" spans="1:43" s="65" customFormat="1" ht="15" customHeight="1">
      <c r="A141" s="36" t="s">
        <v>37</v>
      </c>
      <c r="B141" s="170" t="s">
        <v>131</v>
      </c>
      <c r="C141" s="170"/>
      <c r="D141" s="170"/>
      <c r="E141" s="170"/>
      <c r="F141" s="170"/>
      <c r="G141" s="170"/>
      <c r="H141" s="171">
        <f>I130</f>
        <v>1775.7546778194087</v>
      </c>
      <c r="I141" s="171"/>
      <c r="J141" s="41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  <c r="AA141" s="75"/>
      <c r="AB141" s="75"/>
      <c r="AC141" s="75"/>
      <c r="AD141" s="75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</row>
    <row r="142" spans="1:43" s="65" customFormat="1" ht="15" customHeight="1">
      <c r="A142" s="172" t="s">
        <v>132</v>
      </c>
      <c r="B142" s="172"/>
      <c r="C142" s="172"/>
      <c r="D142" s="172"/>
      <c r="E142" s="172"/>
      <c r="F142" s="172"/>
      <c r="G142" s="172"/>
      <c r="H142" s="173">
        <f>H140+H141</f>
        <v>8315.8070550567427</v>
      </c>
      <c r="I142" s="173"/>
      <c r="J142" s="83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</row>
    <row r="143" spans="1:43" s="65" customFormat="1" ht="15" customHeight="1">
      <c r="A143" s="174"/>
      <c r="B143" s="174"/>
      <c r="C143" s="174"/>
      <c r="D143" s="174"/>
      <c r="E143" s="174"/>
      <c r="F143" s="174"/>
      <c r="G143" s="174"/>
      <c r="H143" s="174"/>
      <c r="I143" s="174"/>
      <c r="J143" s="120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  <c r="AA143" s="75"/>
      <c r="AB143" s="75"/>
      <c r="AC143" s="75"/>
      <c r="AD143" s="75"/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</row>
    <row r="144" spans="1:43" s="65" customFormat="1" ht="15" customHeight="1">
      <c r="A144" s="162" t="s">
        <v>133</v>
      </c>
      <c r="B144" s="162"/>
      <c r="C144" s="162"/>
      <c r="D144" s="162"/>
      <c r="E144" s="162"/>
      <c r="F144" s="162"/>
      <c r="G144" s="162"/>
      <c r="H144" s="162"/>
      <c r="I144" s="162"/>
      <c r="J144" s="88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</row>
    <row r="145" spans="1:43" s="65" customFormat="1" ht="60" customHeight="1">
      <c r="A145" s="163" t="s">
        <v>134</v>
      </c>
      <c r="B145" s="163"/>
      <c r="C145" s="121" t="s">
        <v>135</v>
      </c>
      <c r="D145" s="121" t="s">
        <v>136</v>
      </c>
      <c r="E145" s="164" t="s">
        <v>137</v>
      </c>
      <c r="F145" s="164"/>
      <c r="G145" s="121" t="s">
        <v>138</v>
      </c>
      <c r="H145" s="164" t="s">
        <v>139</v>
      </c>
      <c r="I145" s="164"/>
      <c r="J145" s="120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</row>
    <row r="146" spans="1:43" s="65" customFormat="1" ht="15" customHeight="1">
      <c r="A146" s="165" t="s">
        <v>157</v>
      </c>
      <c r="B146" s="165"/>
      <c r="C146" s="90">
        <f>H142</f>
        <v>8315.8070550567427</v>
      </c>
      <c r="D146" s="111">
        <v>1</v>
      </c>
      <c r="E146" s="166">
        <f>C146*D146</f>
        <v>8315.8070550567427</v>
      </c>
      <c r="F146" s="166"/>
      <c r="G146" s="91">
        <v>1</v>
      </c>
      <c r="H146" s="167">
        <f>E146*G146</f>
        <v>8315.8070550567427</v>
      </c>
      <c r="I146" s="167"/>
      <c r="J146" s="41"/>
      <c r="K146" s="75"/>
      <c r="L146" s="92">
        <f>H146</f>
        <v>8315.8070550567427</v>
      </c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</row>
    <row r="147" spans="1:43" s="65" customFormat="1" ht="15" customHeight="1">
      <c r="A147" s="168" t="s">
        <v>140</v>
      </c>
      <c r="B147" s="168"/>
      <c r="C147" s="168"/>
      <c r="D147" s="168"/>
      <c r="E147" s="168"/>
      <c r="F147" s="168"/>
      <c r="G147" s="168"/>
      <c r="H147" s="169">
        <f>H146</f>
        <v>8315.8070550567427</v>
      </c>
      <c r="I147" s="169"/>
      <c r="J147" s="93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75"/>
      <c r="AB147" s="75"/>
      <c r="AC147" s="75"/>
      <c r="AD147" s="75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</row>
    <row r="148" spans="1:43" s="65" customFormat="1" ht="15" customHeight="1">
      <c r="A148" s="158" t="s">
        <v>141</v>
      </c>
      <c r="B148" s="158"/>
      <c r="C148" s="158"/>
      <c r="D148" s="158"/>
      <c r="E148" s="158"/>
      <c r="F148" s="158"/>
      <c r="G148" s="158"/>
      <c r="H148" s="159"/>
      <c r="I148" s="159"/>
      <c r="J148" s="93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</row>
    <row r="149" spans="1:43" s="65" customFormat="1" ht="15" customHeight="1">
      <c r="A149" s="160" t="s">
        <v>142</v>
      </c>
      <c r="B149" s="160"/>
      <c r="C149" s="160"/>
      <c r="D149" s="160"/>
      <c r="E149" s="160"/>
      <c r="F149" s="160"/>
      <c r="G149" s="160"/>
      <c r="H149" s="159">
        <f>H147+H148</f>
        <v>8315.8070550567427</v>
      </c>
      <c r="I149" s="159"/>
      <c r="J149" s="93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  <c r="AA149" s="75"/>
      <c r="AB149" s="75"/>
      <c r="AC149" s="75"/>
      <c r="AD149" s="75"/>
      <c r="AE149" s="75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</row>
    <row r="150" spans="1:43" ht="15" customHeight="1">
      <c r="A150" s="160" t="s">
        <v>143</v>
      </c>
      <c r="B150" s="160"/>
      <c r="C150" s="160"/>
      <c r="D150" s="160"/>
      <c r="E150" s="160"/>
      <c r="F150" s="160"/>
      <c r="G150" s="160"/>
      <c r="H150" s="161">
        <f>H149*1</f>
        <v>8315.8070550567427</v>
      </c>
      <c r="I150" s="161"/>
      <c r="L150" s="94">
        <f>H150</f>
        <v>8315.8070550567427</v>
      </c>
    </row>
    <row r="152" spans="1:43">
      <c r="A152" s="1"/>
      <c r="B152" s="1"/>
      <c r="C152" s="1"/>
      <c r="D152" s="1"/>
      <c r="E152" s="1"/>
      <c r="F152" s="1"/>
      <c r="G152" s="1"/>
      <c r="H152" s="1"/>
      <c r="I152" s="1"/>
    </row>
    <row r="153" spans="1:43">
      <c r="A153" s="1"/>
      <c r="B153" s="1"/>
      <c r="C153" s="1"/>
      <c r="D153" s="1"/>
      <c r="E153" s="1"/>
      <c r="F153" s="1"/>
      <c r="G153" s="1"/>
      <c r="H153" s="1"/>
      <c r="I153" s="1"/>
    </row>
    <row r="154" spans="1:43">
      <c r="A154" s="153"/>
      <c r="B154" s="153"/>
      <c r="C154" s="153"/>
      <c r="D154" s="153"/>
      <c r="E154" s="153"/>
      <c r="F154" s="153"/>
      <c r="G154" s="153"/>
      <c r="H154" s="153"/>
      <c r="I154" s="153"/>
    </row>
    <row r="155" spans="1:43">
      <c r="A155" s="153"/>
      <c r="B155" s="153"/>
      <c r="C155" s="153"/>
      <c r="D155" s="153"/>
      <c r="E155" s="153"/>
      <c r="F155" s="153"/>
      <c r="G155" s="153"/>
      <c r="H155" s="153"/>
      <c r="I155" s="153"/>
    </row>
    <row r="156" spans="1:43">
      <c r="A156" s="153"/>
      <c r="B156" s="153"/>
      <c r="C156" s="153"/>
      <c r="D156" s="153"/>
      <c r="E156" s="153"/>
      <c r="F156" s="153"/>
      <c r="G156" s="153"/>
      <c r="H156" s="153"/>
      <c r="I156" s="153"/>
    </row>
  </sheetData>
  <mergeCells count="222">
    <mergeCell ref="A150:G150"/>
    <mergeCell ref="H150:I150"/>
    <mergeCell ref="A154:I154"/>
    <mergeCell ref="A155:I155"/>
    <mergeCell ref="A156:I156"/>
    <mergeCell ref="A147:G147"/>
    <mergeCell ref="H147:I147"/>
    <mergeCell ref="A148:G148"/>
    <mergeCell ref="H148:I148"/>
    <mergeCell ref="A149:G149"/>
    <mergeCell ref="H149:I149"/>
    <mergeCell ref="A145:B145"/>
    <mergeCell ref="E145:F145"/>
    <mergeCell ref="H145:I145"/>
    <mergeCell ref="A146:B146"/>
    <mergeCell ref="E146:F146"/>
    <mergeCell ref="H146:I146"/>
    <mergeCell ref="B141:G141"/>
    <mergeCell ref="H141:I141"/>
    <mergeCell ref="A142:G142"/>
    <mergeCell ref="H142:I142"/>
    <mergeCell ref="A143:I143"/>
    <mergeCell ref="A144:I144"/>
    <mergeCell ref="B138:G138"/>
    <mergeCell ref="H138:I138"/>
    <mergeCell ref="B139:G139"/>
    <mergeCell ref="H139:I139"/>
    <mergeCell ref="A140:G140"/>
    <mergeCell ref="H140:I140"/>
    <mergeCell ref="B135:G135"/>
    <mergeCell ref="H135:I135"/>
    <mergeCell ref="B136:G136"/>
    <mergeCell ref="H136:I136"/>
    <mergeCell ref="B137:G137"/>
    <mergeCell ref="H137:I137"/>
    <mergeCell ref="A129:B129"/>
    <mergeCell ref="A130:G130"/>
    <mergeCell ref="A131:I131"/>
    <mergeCell ref="A132:I132"/>
    <mergeCell ref="A133:I133"/>
    <mergeCell ref="A134:G134"/>
    <mergeCell ref="H134:I134"/>
    <mergeCell ref="B123:G123"/>
    <mergeCell ref="B124:G124"/>
    <mergeCell ref="B125:G125"/>
    <mergeCell ref="B126:G126"/>
    <mergeCell ref="A127:B127"/>
    <mergeCell ref="C127:C128"/>
    <mergeCell ref="A128:B128"/>
    <mergeCell ref="B119:G119"/>
    <mergeCell ref="H119:I119"/>
    <mergeCell ref="A120:G120"/>
    <mergeCell ref="H120:I120"/>
    <mergeCell ref="A121:I121"/>
    <mergeCell ref="A122:I122"/>
    <mergeCell ref="B116:G116"/>
    <mergeCell ref="H116:I116"/>
    <mergeCell ref="B117:G117"/>
    <mergeCell ref="H117:I117"/>
    <mergeCell ref="B118:G118"/>
    <mergeCell ref="H118:I118"/>
    <mergeCell ref="A112:G112"/>
    <mergeCell ref="H112:I112"/>
    <mergeCell ref="A113:I113"/>
    <mergeCell ref="A114:I114"/>
    <mergeCell ref="B115:G115"/>
    <mergeCell ref="H115:I115"/>
    <mergeCell ref="B109:G109"/>
    <mergeCell ref="H109:I109"/>
    <mergeCell ref="B110:G110"/>
    <mergeCell ref="H110:I110"/>
    <mergeCell ref="B111:G111"/>
    <mergeCell ref="H111:I111"/>
    <mergeCell ref="B104:G104"/>
    <mergeCell ref="A105:G105"/>
    <mergeCell ref="H105:I105"/>
    <mergeCell ref="A106:I106"/>
    <mergeCell ref="A107:I107"/>
    <mergeCell ref="A108:I108"/>
    <mergeCell ref="A99:G99"/>
    <mergeCell ref="H99:I99"/>
    <mergeCell ref="A100:I100"/>
    <mergeCell ref="A101:I101"/>
    <mergeCell ref="B102:G102"/>
    <mergeCell ref="B103:G103"/>
    <mergeCell ref="B93:G93"/>
    <mergeCell ref="B94:G94"/>
    <mergeCell ref="B95:G95"/>
    <mergeCell ref="B96:G96"/>
    <mergeCell ref="A97:G97"/>
    <mergeCell ref="B98:G98"/>
    <mergeCell ref="A87:I87"/>
    <mergeCell ref="A88:I88"/>
    <mergeCell ref="A89:I89"/>
    <mergeCell ref="B90:G90"/>
    <mergeCell ref="B91:G91"/>
    <mergeCell ref="B92:G92"/>
    <mergeCell ref="A82:I82"/>
    <mergeCell ref="B83:G83"/>
    <mergeCell ref="B84:G84"/>
    <mergeCell ref="B85:G85"/>
    <mergeCell ref="A86:G86"/>
    <mergeCell ref="H86:I86"/>
    <mergeCell ref="A76:I76"/>
    <mergeCell ref="A77:I77"/>
    <mergeCell ref="B78:G78"/>
    <mergeCell ref="B79:G79"/>
    <mergeCell ref="B80:G80"/>
    <mergeCell ref="B81:G81"/>
    <mergeCell ref="B73:G73"/>
    <mergeCell ref="H73:I73"/>
    <mergeCell ref="B74:G74"/>
    <mergeCell ref="H74:I74"/>
    <mergeCell ref="A75:G75"/>
    <mergeCell ref="H75:I75"/>
    <mergeCell ref="A68:I68"/>
    <mergeCell ref="A69:I69"/>
    <mergeCell ref="A70:I70"/>
    <mergeCell ref="B71:G71"/>
    <mergeCell ref="H71:I71"/>
    <mergeCell ref="B72:G72"/>
    <mergeCell ref="H72:I72"/>
    <mergeCell ref="B65:G65"/>
    <mergeCell ref="H65:I65"/>
    <mergeCell ref="B66:G66"/>
    <mergeCell ref="H66:I66"/>
    <mergeCell ref="A67:G67"/>
    <mergeCell ref="H67:I67"/>
    <mergeCell ref="A61:A62"/>
    <mergeCell ref="B61:C62"/>
    <mergeCell ref="H61:I62"/>
    <mergeCell ref="B63:G63"/>
    <mergeCell ref="H63:I63"/>
    <mergeCell ref="B64:G64"/>
    <mergeCell ref="H64:I64"/>
    <mergeCell ref="A56:I56"/>
    <mergeCell ref="A57:I57"/>
    <mergeCell ref="B58:G58"/>
    <mergeCell ref="H58:I58"/>
    <mergeCell ref="A59:A60"/>
    <mergeCell ref="B59:B60"/>
    <mergeCell ref="H59:I60"/>
    <mergeCell ref="B50:G50"/>
    <mergeCell ref="B51:G51"/>
    <mergeCell ref="B52:G52"/>
    <mergeCell ref="B53:G53"/>
    <mergeCell ref="B54:G54"/>
    <mergeCell ref="A55:G55"/>
    <mergeCell ref="A44:I44"/>
    <mergeCell ref="A45:I45"/>
    <mergeCell ref="B46:G46"/>
    <mergeCell ref="B47:G47"/>
    <mergeCell ref="B48:G48"/>
    <mergeCell ref="B49:G49"/>
    <mergeCell ref="B41:G41"/>
    <mergeCell ref="K41:R41"/>
    <mergeCell ref="B42:G42"/>
    <mergeCell ref="K42:R42"/>
    <mergeCell ref="A43:G43"/>
    <mergeCell ref="H43:I43"/>
    <mergeCell ref="A36:I36"/>
    <mergeCell ref="A37:I37"/>
    <mergeCell ref="A38:I38"/>
    <mergeCell ref="B39:G39"/>
    <mergeCell ref="B40:G40"/>
    <mergeCell ref="K40:R40"/>
    <mergeCell ref="B32:F32"/>
    <mergeCell ref="H32:I32"/>
    <mergeCell ref="H33:I33"/>
    <mergeCell ref="B34:F34"/>
    <mergeCell ref="H34:I34"/>
    <mergeCell ref="A35:G35"/>
    <mergeCell ref="H35:I35"/>
    <mergeCell ref="B29:F29"/>
    <mergeCell ref="H29:I29"/>
    <mergeCell ref="B30:F30"/>
    <mergeCell ref="H30:I30"/>
    <mergeCell ref="B31:F31"/>
    <mergeCell ref="H31:I31"/>
    <mergeCell ref="B27:F27"/>
    <mergeCell ref="H27:I27"/>
    <mergeCell ref="K27:R27"/>
    <mergeCell ref="B28:F28"/>
    <mergeCell ref="H28:I28"/>
    <mergeCell ref="K28:R28"/>
    <mergeCell ref="B23:G23"/>
    <mergeCell ref="H23:I23"/>
    <mergeCell ref="A24:I24"/>
    <mergeCell ref="A25:I25"/>
    <mergeCell ref="B26:G26"/>
    <mergeCell ref="H26:I26"/>
    <mergeCell ref="B20:G20"/>
    <mergeCell ref="H20:I20"/>
    <mergeCell ref="B21:G21"/>
    <mergeCell ref="H21:I21"/>
    <mergeCell ref="B22:G22"/>
    <mergeCell ref="H22:I22"/>
    <mergeCell ref="A14:I14"/>
    <mergeCell ref="A15:I15"/>
    <mergeCell ref="A16:I16"/>
    <mergeCell ref="A17:I17"/>
    <mergeCell ref="A18:I18"/>
    <mergeCell ref="B19:G19"/>
    <mergeCell ref="H19:I19"/>
    <mergeCell ref="A10:I10"/>
    <mergeCell ref="B11:G11"/>
    <mergeCell ref="H11:I11"/>
    <mergeCell ref="B12:G12"/>
    <mergeCell ref="H12:I12"/>
    <mergeCell ref="C13:I13"/>
    <mergeCell ref="B6:F6"/>
    <mergeCell ref="G6:I6"/>
    <mergeCell ref="B7:F7"/>
    <mergeCell ref="G7:I7"/>
    <mergeCell ref="G8:I8"/>
    <mergeCell ref="A9:I9"/>
    <mergeCell ref="A1:I1"/>
    <mergeCell ref="A2:I2"/>
    <mergeCell ref="A3:I3"/>
    <mergeCell ref="A4:I4"/>
    <mergeCell ref="B5:F5"/>
    <mergeCell ref="G5:I5"/>
  </mergeCells>
  <printOptions horizontalCentered="1"/>
  <pageMargins left="0.78749999999999998" right="0.78749999999999998" top="1.77152777777778" bottom="1.37777777777778" header="0.511811023622047" footer="0.511811023622047"/>
  <pageSetup paperSize="9" scale="70" orientation="portrait" horizontalDpi="300" verticalDpi="300" r:id="rId1"/>
  <rowBreaks count="2" manualBreakCount="2">
    <brk id="55" max="16383" man="1"/>
    <brk id="11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opLeftCell="A4" workbookViewId="0">
      <selection activeCell="I55" sqref="I55"/>
    </sheetView>
  </sheetViews>
  <sheetFormatPr defaultRowHeight="12.75"/>
  <cols>
    <col min="1" max="1" width="7" style="122" customWidth="1"/>
    <col min="2" max="2" width="75.42578125" style="122" customWidth="1"/>
    <col min="3" max="3" width="10.42578125" style="122" customWidth="1"/>
    <col min="4" max="4" width="10.28515625" style="122" customWidth="1"/>
    <col min="5" max="5" width="4.42578125" style="122" customWidth="1"/>
    <col min="6" max="6" width="8.42578125" style="122" customWidth="1"/>
    <col min="7" max="7" width="6.28515625" style="122" customWidth="1"/>
    <col min="8" max="8" width="10.28515625" style="122" customWidth="1"/>
    <col min="9" max="9" width="7.42578125" style="122" customWidth="1"/>
    <col min="10" max="10" width="11.42578125" style="122" customWidth="1"/>
    <col min="11" max="16384" width="9.140625" style="122"/>
  </cols>
  <sheetData>
    <row r="1" spans="1:10" ht="11.25" customHeight="1">
      <c r="A1" s="226" t="s">
        <v>158</v>
      </c>
      <c r="B1" s="227"/>
      <c r="C1" s="227"/>
      <c r="D1" s="227"/>
      <c r="E1" s="227"/>
      <c r="F1" s="227"/>
      <c r="G1" s="227"/>
      <c r="H1" s="227"/>
      <c r="I1" s="227"/>
      <c r="J1" s="228"/>
    </row>
    <row r="2" spans="1:10" ht="11.25" customHeight="1">
      <c r="A2" s="123"/>
      <c r="B2" s="124"/>
      <c r="C2" s="124"/>
      <c r="D2" s="124"/>
      <c r="E2" s="124"/>
      <c r="F2" s="124"/>
      <c r="G2" s="124"/>
      <c r="H2" s="124"/>
      <c r="I2" s="124"/>
      <c r="J2" s="125"/>
    </row>
    <row r="3" spans="1:10" ht="11.25" customHeight="1">
      <c r="A3" s="226" t="s">
        <v>159</v>
      </c>
      <c r="B3" s="227"/>
      <c r="C3" s="227"/>
      <c r="D3" s="227"/>
      <c r="E3" s="227"/>
      <c r="F3" s="227"/>
      <c r="G3" s="227"/>
      <c r="H3" s="227"/>
      <c r="I3" s="227"/>
      <c r="J3" s="228"/>
    </row>
    <row r="4" spans="1:10" ht="11.25" customHeight="1">
      <c r="A4" s="123"/>
      <c r="B4" s="124"/>
      <c r="C4" s="124"/>
      <c r="D4" s="124"/>
      <c r="E4" s="124"/>
      <c r="F4" s="124"/>
      <c r="G4" s="124"/>
      <c r="H4" s="124"/>
      <c r="I4" s="124"/>
      <c r="J4" s="125"/>
    </row>
    <row r="5" spans="1:10" ht="32.450000000000003" customHeight="1">
      <c r="A5" s="126" t="s">
        <v>160</v>
      </c>
      <c r="B5" s="126" t="s">
        <v>161</v>
      </c>
      <c r="C5" s="127" t="s">
        <v>162</v>
      </c>
      <c r="D5" s="128" t="s">
        <v>163</v>
      </c>
      <c r="E5" s="229" t="s">
        <v>164</v>
      </c>
      <c r="F5" s="230"/>
      <c r="G5" s="231" t="s">
        <v>165</v>
      </c>
      <c r="H5" s="232"/>
      <c r="I5" s="231" t="s">
        <v>166</v>
      </c>
      <c r="J5" s="232"/>
    </row>
    <row r="6" spans="1:10" ht="10.5" customHeight="1">
      <c r="A6" s="129">
        <v>1</v>
      </c>
      <c r="B6" s="126" t="s">
        <v>167</v>
      </c>
      <c r="C6" s="130" t="s">
        <v>168</v>
      </c>
      <c r="D6" s="131">
        <v>10</v>
      </c>
      <c r="E6" s="132" t="s">
        <v>169</v>
      </c>
      <c r="F6" s="133">
        <v>5.37</v>
      </c>
      <c r="G6" s="132" t="s">
        <v>169</v>
      </c>
      <c r="H6" s="133">
        <v>53.7</v>
      </c>
      <c r="I6" s="132" t="s">
        <v>169</v>
      </c>
      <c r="J6" s="133">
        <v>59.78</v>
      </c>
    </row>
    <row r="7" spans="1:10" ht="10.7" customHeight="1">
      <c r="A7" s="129">
        <v>2</v>
      </c>
      <c r="B7" s="126" t="s">
        <v>170</v>
      </c>
      <c r="C7" s="130" t="s">
        <v>171</v>
      </c>
      <c r="D7" s="131">
        <v>1</v>
      </c>
      <c r="E7" s="132" t="s">
        <v>169</v>
      </c>
      <c r="F7" s="133">
        <v>14.75</v>
      </c>
      <c r="G7" s="132" t="s">
        <v>169</v>
      </c>
      <c r="H7" s="133">
        <v>14.75</v>
      </c>
      <c r="I7" s="132" t="s">
        <v>169</v>
      </c>
      <c r="J7" s="133">
        <v>16.420000000000002</v>
      </c>
    </row>
    <row r="8" spans="1:10" ht="10.7" customHeight="1">
      <c r="A8" s="129">
        <v>3</v>
      </c>
      <c r="B8" s="126" t="s">
        <v>172</v>
      </c>
      <c r="C8" s="130" t="s">
        <v>173</v>
      </c>
      <c r="D8" s="131">
        <v>3</v>
      </c>
      <c r="E8" s="132" t="s">
        <v>169</v>
      </c>
      <c r="F8" s="133">
        <v>25.07</v>
      </c>
      <c r="G8" s="132" t="s">
        <v>169</v>
      </c>
      <c r="H8" s="133">
        <v>75.209999999999994</v>
      </c>
      <c r="I8" s="132" t="s">
        <v>169</v>
      </c>
      <c r="J8" s="133">
        <v>83.73</v>
      </c>
    </row>
    <row r="9" spans="1:10" ht="10.7" customHeight="1">
      <c r="A9" s="129">
        <v>4</v>
      </c>
      <c r="B9" s="126" t="s">
        <v>174</v>
      </c>
      <c r="C9" s="130" t="s">
        <v>173</v>
      </c>
      <c r="D9" s="131">
        <v>4</v>
      </c>
      <c r="E9" s="132" t="s">
        <v>169</v>
      </c>
      <c r="F9" s="133">
        <v>7.89</v>
      </c>
      <c r="G9" s="132" t="s">
        <v>169</v>
      </c>
      <c r="H9" s="133">
        <v>31.56</v>
      </c>
      <c r="I9" s="132" t="s">
        <v>169</v>
      </c>
      <c r="J9" s="133">
        <v>35.14</v>
      </c>
    </row>
    <row r="10" spans="1:10" ht="21.75" customHeight="1">
      <c r="A10" s="134">
        <v>5</v>
      </c>
      <c r="B10" s="126" t="s">
        <v>175</v>
      </c>
      <c r="C10" s="135" t="s">
        <v>173</v>
      </c>
      <c r="D10" s="136">
        <v>4</v>
      </c>
      <c r="E10" s="137" t="s">
        <v>169</v>
      </c>
      <c r="F10" s="138">
        <v>38.119999999999997</v>
      </c>
      <c r="G10" s="137" t="s">
        <v>169</v>
      </c>
      <c r="H10" s="138">
        <v>152.47999999999999</v>
      </c>
      <c r="I10" s="137" t="s">
        <v>169</v>
      </c>
      <c r="J10" s="138">
        <v>169.76</v>
      </c>
    </row>
    <row r="11" spans="1:10" ht="21.2" customHeight="1">
      <c r="A11" s="134">
        <v>6</v>
      </c>
      <c r="B11" s="139" t="s">
        <v>176</v>
      </c>
      <c r="C11" s="135" t="s">
        <v>173</v>
      </c>
      <c r="D11" s="136">
        <v>1</v>
      </c>
      <c r="E11" s="137" t="s">
        <v>169</v>
      </c>
      <c r="F11" s="138">
        <v>13.3</v>
      </c>
      <c r="G11" s="137" t="s">
        <v>169</v>
      </c>
      <c r="H11" s="138">
        <v>13.3</v>
      </c>
      <c r="I11" s="137" t="s">
        <v>169</v>
      </c>
      <c r="J11" s="138">
        <v>14.81</v>
      </c>
    </row>
    <row r="12" spans="1:10" ht="21.2" customHeight="1">
      <c r="A12" s="134">
        <v>7</v>
      </c>
      <c r="B12" s="126" t="s">
        <v>177</v>
      </c>
      <c r="C12" s="135" t="s">
        <v>178</v>
      </c>
      <c r="D12" s="136">
        <v>15</v>
      </c>
      <c r="E12" s="137" t="s">
        <v>169</v>
      </c>
      <c r="F12" s="138">
        <v>1.48</v>
      </c>
      <c r="G12" s="137" t="s">
        <v>169</v>
      </c>
      <c r="H12" s="138">
        <v>22.2</v>
      </c>
      <c r="I12" s="137" t="s">
        <v>169</v>
      </c>
      <c r="J12" s="138">
        <v>24.72</v>
      </c>
    </row>
    <row r="13" spans="1:10" ht="10.7" customHeight="1">
      <c r="A13" s="129">
        <v>8</v>
      </c>
      <c r="B13" s="126" t="s">
        <v>179</v>
      </c>
      <c r="C13" s="130" t="s">
        <v>171</v>
      </c>
      <c r="D13" s="131">
        <v>1</v>
      </c>
      <c r="E13" s="132" t="s">
        <v>169</v>
      </c>
      <c r="F13" s="133">
        <v>15</v>
      </c>
      <c r="G13" s="132" t="s">
        <v>169</v>
      </c>
      <c r="H13" s="133">
        <v>15</v>
      </c>
      <c r="I13" s="132" t="s">
        <v>169</v>
      </c>
      <c r="J13" s="133">
        <v>16.7</v>
      </c>
    </row>
    <row r="14" spans="1:10" ht="10.7" customHeight="1">
      <c r="A14" s="126" t="s">
        <v>180</v>
      </c>
      <c r="B14" s="126" t="s">
        <v>181</v>
      </c>
      <c r="C14" s="130" t="s">
        <v>171</v>
      </c>
      <c r="D14" s="131">
        <v>15</v>
      </c>
      <c r="E14" s="132" t="s">
        <v>169</v>
      </c>
      <c r="F14" s="133">
        <v>0.85</v>
      </c>
      <c r="G14" s="132" t="s">
        <v>169</v>
      </c>
      <c r="H14" s="133">
        <v>12.75</v>
      </c>
      <c r="I14" s="132" t="s">
        <v>169</v>
      </c>
      <c r="J14" s="133">
        <v>14.19</v>
      </c>
    </row>
    <row r="15" spans="1:10" ht="10.7" customHeight="1">
      <c r="A15" s="129">
        <v>10</v>
      </c>
      <c r="B15" s="126" t="s">
        <v>182</v>
      </c>
      <c r="C15" s="130" t="s">
        <v>171</v>
      </c>
      <c r="D15" s="131">
        <v>7</v>
      </c>
      <c r="E15" s="132" t="s">
        <v>169</v>
      </c>
      <c r="F15" s="133">
        <v>8.31</v>
      </c>
      <c r="G15" s="132" t="s">
        <v>169</v>
      </c>
      <c r="H15" s="133">
        <v>58.17</v>
      </c>
      <c r="I15" s="132" t="s">
        <v>169</v>
      </c>
      <c r="J15" s="133">
        <v>64.760000000000005</v>
      </c>
    </row>
    <row r="16" spans="1:10" ht="21.75" customHeight="1">
      <c r="A16" s="134">
        <v>11</v>
      </c>
      <c r="B16" s="126" t="s">
        <v>183</v>
      </c>
      <c r="C16" s="135" t="s">
        <v>184</v>
      </c>
      <c r="D16" s="136">
        <v>10</v>
      </c>
      <c r="E16" s="137" t="s">
        <v>169</v>
      </c>
      <c r="F16" s="138">
        <v>10.67</v>
      </c>
      <c r="G16" s="137" t="s">
        <v>169</v>
      </c>
      <c r="H16" s="138">
        <v>106.7</v>
      </c>
      <c r="I16" s="137" t="s">
        <v>169</v>
      </c>
      <c r="J16" s="138">
        <v>118.79</v>
      </c>
    </row>
    <row r="17" spans="1:10" ht="10.7" customHeight="1">
      <c r="A17" s="129">
        <v>12</v>
      </c>
      <c r="B17" s="126" t="s">
        <v>185</v>
      </c>
      <c r="C17" s="130" t="s">
        <v>178</v>
      </c>
      <c r="D17" s="131">
        <v>7</v>
      </c>
      <c r="E17" s="132" t="s">
        <v>169</v>
      </c>
      <c r="F17" s="133">
        <v>4.3499999999999996</v>
      </c>
      <c r="G17" s="132" t="s">
        <v>169</v>
      </c>
      <c r="H17" s="133">
        <v>30.45</v>
      </c>
      <c r="I17" s="132" t="s">
        <v>169</v>
      </c>
      <c r="J17" s="133">
        <v>33.9</v>
      </c>
    </row>
    <row r="18" spans="1:10" ht="10.7" customHeight="1">
      <c r="A18" s="129">
        <v>13</v>
      </c>
      <c r="B18" s="126" t="s">
        <v>186</v>
      </c>
      <c r="C18" s="130" t="s">
        <v>168</v>
      </c>
      <c r="D18" s="131">
        <v>1</v>
      </c>
      <c r="E18" s="132" t="s">
        <v>169</v>
      </c>
      <c r="F18" s="133">
        <v>6.8</v>
      </c>
      <c r="G18" s="132" t="s">
        <v>169</v>
      </c>
      <c r="H18" s="133">
        <v>6.8</v>
      </c>
      <c r="I18" s="132" t="s">
        <v>169</v>
      </c>
      <c r="J18" s="133">
        <v>7.57</v>
      </c>
    </row>
    <row r="19" spans="1:10" ht="10.7" customHeight="1">
      <c r="A19" s="129">
        <v>14</v>
      </c>
      <c r="B19" s="126" t="s">
        <v>187</v>
      </c>
      <c r="C19" s="130" t="s">
        <v>178</v>
      </c>
      <c r="D19" s="131">
        <v>7</v>
      </c>
      <c r="E19" s="132" t="s">
        <v>169</v>
      </c>
      <c r="F19" s="133">
        <v>6.34</v>
      </c>
      <c r="G19" s="132" t="s">
        <v>169</v>
      </c>
      <c r="H19" s="133">
        <v>44.38</v>
      </c>
      <c r="I19" s="132" t="s">
        <v>169</v>
      </c>
      <c r="J19" s="133">
        <v>49.41</v>
      </c>
    </row>
    <row r="20" spans="1:10" ht="10.7" customHeight="1">
      <c r="A20" s="129">
        <v>15</v>
      </c>
      <c r="B20" s="126" t="s">
        <v>188</v>
      </c>
      <c r="C20" s="130" t="s">
        <v>189</v>
      </c>
      <c r="D20" s="131">
        <v>10</v>
      </c>
      <c r="E20" s="132" t="s">
        <v>169</v>
      </c>
      <c r="F20" s="133">
        <v>3.03</v>
      </c>
      <c r="G20" s="132" t="s">
        <v>169</v>
      </c>
      <c r="H20" s="133">
        <v>30.3</v>
      </c>
      <c r="I20" s="132" t="s">
        <v>169</v>
      </c>
      <c r="J20" s="133">
        <v>33.729999999999997</v>
      </c>
    </row>
    <row r="21" spans="1:10" ht="10.7" customHeight="1">
      <c r="A21" s="129">
        <v>16</v>
      </c>
      <c r="B21" s="126" t="s">
        <v>190</v>
      </c>
      <c r="C21" s="130" t="s">
        <v>189</v>
      </c>
      <c r="D21" s="131">
        <v>10</v>
      </c>
      <c r="E21" s="132" t="s">
        <v>169</v>
      </c>
      <c r="F21" s="133">
        <v>2.66</v>
      </c>
      <c r="G21" s="132" t="s">
        <v>169</v>
      </c>
      <c r="H21" s="133">
        <v>26.6</v>
      </c>
      <c r="I21" s="132" t="s">
        <v>169</v>
      </c>
      <c r="J21" s="133">
        <v>29.61</v>
      </c>
    </row>
    <row r="22" spans="1:10" ht="10.7" customHeight="1">
      <c r="A22" s="129">
        <v>17</v>
      </c>
      <c r="B22" s="126" t="s">
        <v>191</v>
      </c>
      <c r="C22" s="130" t="s">
        <v>192</v>
      </c>
      <c r="D22" s="131">
        <v>10</v>
      </c>
      <c r="E22" s="132" t="s">
        <v>169</v>
      </c>
      <c r="F22" s="133">
        <v>9.6199999999999992</v>
      </c>
      <c r="G22" s="132" t="s">
        <v>169</v>
      </c>
      <c r="H22" s="133">
        <v>96.2</v>
      </c>
      <c r="I22" s="132" t="s">
        <v>169</v>
      </c>
      <c r="J22" s="133">
        <v>107.1</v>
      </c>
    </row>
    <row r="23" spans="1:10" ht="10.7" customHeight="1">
      <c r="A23" s="129">
        <v>18</v>
      </c>
      <c r="B23" s="126" t="s">
        <v>193</v>
      </c>
      <c r="C23" s="130" t="s">
        <v>171</v>
      </c>
      <c r="D23" s="131">
        <v>10</v>
      </c>
      <c r="E23" s="132" t="s">
        <v>169</v>
      </c>
      <c r="F23" s="133">
        <v>5.0199999999999996</v>
      </c>
      <c r="G23" s="132" t="s">
        <v>169</v>
      </c>
      <c r="H23" s="133">
        <v>50.2</v>
      </c>
      <c r="I23" s="132" t="s">
        <v>169</v>
      </c>
      <c r="J23" s="133">
        <v>55.89</v>
      </c>
    </row>
    <row r="24" spans="1:10" ht="20.85" customHeight="1">
      <c r="A24" s="140" t="s">
        <v>194</v>
      </c>
      <c r="B24" s="126" t="s">
        <v>195</v>
      </c>
      <c r="C24" s="135" t="s">
        <v>196</v>
      </c>
      <c r="D24" s="136">
        <v>5</v>
      </c>
      <c r="E24" s="137" t="s">
        <v>169</v>
      </c>
      <c r="F24" s="138">
        <v>16.29</v>
      </c>
      <c r="G24" s="137" t="s">
        <v>169</v>
      </c>
      <c r="H24" s="138">
        <v>81.45</v>
      </c>
      <c r="I24" s="137" t="s">
        <v>169</v>
      </c>
      <c r="J24" s="138">
        <v>90.68</v>
      </c>
    </row>
    <row r="25" spans="1:10" ht="10.7" customHeight="1">
      <c r="A25" s="129">
        <v>20</v>
      </c>
      <c r="B25" s="126" t="s">
        <v>197</v>
      </c>
      <c r="C25" s="130" t="s">
        <v>178</v>
      </c>
      <c r="D25" s="131">
        <v>6</v>
      </c>
      <c r="E25" s="132" t="s">
        <v>169</v>
      </c>
      <c r="F25" s="133">
        <v>10.85</v>
      </c>
      <c r="G25" s="132" t="s">
        <v>169</v>
      </c>
      <c r="H25" s="133">
        <v>65.099999999999994</v>
      </c>
      <c r="I25" s="132" t="s">
        <v>169</v>
      </c>
      <c r="J25" s="133">
        <v>72.48</v>
      </c>
    </row>
    <row r="26" spans="1:10" ht="10.7" customHeight="1">
      <c r="A26" s="129">
        <v>21</v>
      </c>
      <c r="B26" s="126" t="s">
        <v>198</v>
      </c>
      <c r="C26" s="130" t="s">
        <v>171</v>
      </c>
      <c r="D26" s="131">
        <v>7</v>
      </c>
      <c r="E26" s="132" t="s">
        <v>169</v>
      </c>
      <c r="F26" s="133">
        <v>2.25</v>
      </c>
      <c r="G26" s="132" t="s">
        <v>169</v>
      </c>
      <c r="H26" s="133">
        <v>15.75</v>
      </c>
      <c r="I26" s="132" t="s">
        <v>169</v>
      </c>
      <c r="J26" s="133">
        <v>17.53</v>
      </c>
    </row>
    <row r="27" spans="1:10" ht="10.7" customHeight="1">
      <c r="A27" s="129">
        <v>22</v>
      </c>
      <c r="B27" s="126" t="s">
        <v>199</v>
      </c>
      <c r="C27" s="130" t="s">
        <v>173</v>
      </c>
      <c r="D27" s="131">
        <v>4</v>
      </c>
      <c r="E27" s="132" t="s">
        <v>169</v>
      </c>
      <c r="F27" s="133">
        <v>14.5</v>
      </c>
      <c r="G27" s="132" t="s">
        <v>169</v>
      </c>
      <c r="H27" s="133">
        <v>58</v>
      </c>
      <c r="I27" s="132" t="s">
        <v>169</v>
      </c>
      <c r="J27" s="133">
        <v>64.569999999999993</v>
      </c>
    </row>
    <row r="28" spans="1:10" ht="10.7" customHeight="1">
      <c r="A28" s="129">
        <v>23</v>
      </c>
      <c r="B28" s="126" t="s">
        <v>200</v>
      </c>
      <c r="C28" s="130" t="s">
        <v>201</v>
      </c>
      <c r="D28" s="131">
        <v>10</v>
      </c>
      <c r="E28" s="132" t="s">
        <v>169</v>
      </c>
      <c r="F28" s="133">
        <v>30.34</v>
      </c>
      <c r="G28" s="132" t="s">
        <v>169</v>
      </c>
      <c r="H28" s="133">
        <v>303.39999999999998</v>
      </c>
      <c r="I28" s="132" t="s">
        <v>169</v>
      </c>
      <c r="J28" s="133">
        <v>337.78</v>
      </c>
    </row>
    <row r="29" spans="1:10" ht="10.7" customHeight="1">
      <c r="A29" s="129">
        <v>24</v>
      </c>
      <c r="B29" s="126" t="s">
        <v>202</v>
      </c>
      <c r="C29" s="130" t="s">
        <v>201</v>
      </c>
      <c r="D29" s="131">
        <v>10</v>
      </c>
      <c r="E29" s="132" t="s">
        <v>169</v>
      </c>
      <c r="F29" s="133">
        <v>14.99</v>
      </c>
      <c r="G29" s="132" t="s">
        <v>169</v>
      </c>
      <c r="H29" s="133">
        <v>149.9</v>
      </c>
      <c r="I29" s="132" t="s">
        <v>169</v>
      </c>
      <c r="J29" s="133">
        <v>166.88</v>
      </c>
    </row>
    <row r="30" spans="1:10" ht="10.7" customHeight="1">
      <c r="A30" s="129">
        <v>25</v>
      </c>
      <c r="B30" s="126" t="s">
        <v>203</v>
      </c>
      <c r="C30" s="130" t="s">
        <v>201</v>
      </c>
      <c r="D30" s="131">
        <v>2</v>
      </c>
      <c r="E30" s="132" t="s">
        <v>169</v>
      </c>
      <c r="F30" s="133">
        <v>119</v>
      </c>
      <c r="G30" s="132" t="s">
        <v>169</v>
      </c>
      <c r="H30" s="133">
        <v>238</v>
      </c>
      <c r="I30" s="132" t="s">
        <v>169</v>
      </c>
      <c r="J30" s="133">
        <v>264.97000000000003</v>
      </c>
    </row>
    <row r="31" spans="1:10" ht="10.7" customHeight="1">
      <c r="A31" s="129">
        <v>26</v>
      </c>
      <c r="B31" s="126" t="s">
        <v>204</v>
      </c>
      <c r="C31" s="130" t="s">
        <v>205</v>
      </c>
      <c r="D31" s="131">
        <v>1</v>
      </c>
      <c r="E31" s="132" t="s">
        <v>169</v>
      </c>
      <c r="F31" s="133">
        <v>7.17</v>
      </c>
      <c r="G31" s="132" t="s">
        <v>169</v>
      </c>
      <c r="H31" s="133">
        <v>7.17</v>
      </c>
      <c r="I31" s="132" t="s">
        <v>169</v>
      </c>
      <c r="J31" s="133">
        <v>7.98</v>
      </c>
    </row>
    <row r="32" spans="1:10" ht="10.7" customHeight="1">
      <c r="A32" s="129">
        <v>27</v>
      </c>
      <c r="B32" s="126" t="s">
        <v>206</v>
      </c>
      <c r="C32" s="130" t="s">
        <v>205</v>
      </c>
      <c r="D32" s="131">
        <v>2</v>
      </c>
      <c r="E32" s="132" t="s">
        <v>169</v>
      </c>
      <c r="F32" s="133">
        <v>14.38</v>
      </c>
      <c r="G32" s="132" t="s">
        <v>169</v>
      </c>
      <c r="H32" s="133">
        <v>28.76</v>
      </c>
      <c r="I32" s="132" t="s">
        <v>169</v>
      </c>
      <c r="J32" s="133">
        <v>32.020000000000003</v>
      </c>
    </row>
    <row r="33" spans="1:11" ht="10.7" customHeight="1">
      <c r="A33" s="129">
        <v>28</v>
      </c>
      <c r="B33" s="126" t="s">
        <v>207</v>
      </c>
      <c r="C33" s="130" t="s">
        <v>205</v>
      </c>
      <c r="D33" s="131">
        <v>2</v>
      </c>
      <c r="E33" s="132" t="s">
        <v>169</v>
      </c>
      <c r="F33" s="133">
        <v>15.13</v>
      </c>
      <c r="G33" s="132" t="s">
        <v>169</v>
      </c>
      <c r="H33" s="133">
        <v>30.26</v>
      </c>
      <c r="I33" s="132" t="s">
        <v>169</v>
      </c>
      <c r="J33" s="133">
        <v>33.69</v>
      </c>
    </row>
    <row r="34" spans="1:11" ht="10.7" customHeight="1">
      <c r="A34" s="126" t="s">
        <v>208</v>
      </c>
      <c r="B34" s="126" t="s">
        <v>209</v>
      </c>
      <c r="C34" s="130" t="s">
        <v>205</v>
      </c>
      <c r="D34" s="131">
        <v>1</v>
      </c>
      <c r="E34" s="132" t="s">
        <v>169</v>
      </c>
      <c r="F34" s="133">
        <v>19.45</v>
      </c>
      <c r="G34" s="132" t="s">
        <v>169</v>
      </c>
      <c r="H34" s="133">
        <v>19.45</v>
      </c>
      <c r="I34" s="132" t="s">
        <v>169</v>
      </c>
      <c r="J34" s="133">
        <v>21.65</v>
      </c>
    </row>
    <row r="35" spans="1:11" ht="10.7" customHeight="1">
      <c r="A35" s="129">
        <v>30</v>
      </c>
      <c r="B35" s="126" t="s">
        <v>210</v>
      </c>
      <c r="C35" s="130" t="s">
        <v>211</v>
      </c>
      <c r="D35" s="131">
        <v>1</v>
      </c>
      <c r="E35" s="132" t="s">
        <v>169</v>
      </c>
      <c r="F35" s="133">
        <v>3.22</v>
      </c>
      <c r="G35" s="132" t="s">
        <v>169</v>
      </c>
      <c r="H35" s="133">
        <v>3.22</v>
      </c>
      <c r="I35" s="132" t="s">
        <v>169</v>
      </c>
      <c r="J35" s="133">
        <v>3.58</v>
      </c>
    </row>
    <row r="36" spans="1:11" ht="10.7" customHeight="1">
      <c r="A36" s="129">
        <v>31</v>
      </c>
      <c r="B36" s="126" t="s">
        <v>212</v>
      </c>
      <c r="C36" s="130" t="s">
        <v>178</v>
      </c>
      <c r="D36" s="131">
        <v>1</v>
      </c>
      <c r="E36" s="132" t="s">
        <v>169</v>
      </c>
      <c r="F36" s="133">
        <v>2.0099999999999998</v>
      </c>
      <c r="G36" s="132" t="s">
        <v>169</v>
      </c>
      <c r="H36" s="133">
        <v>2.0099999999999998</v>
      </c>
      <c r="I36" s="132" t="s">
        <v>169</v>
      </c>
      <c r="J36" s="133">
        <v>2.2400000000000002</v>
      </c>
    </row>
    <row r="37" spans="1:11" ht="10.7" customHeight="1">
      <c r="A37" s="129">
        <v>32</v>
      </c>
      <c r="B37" s="126" t="s">
        <v>213</v>
      </c>
      <c r="C37" s="130" t="s">
        <v>171</v>
      </c>
      <c r="D37" s="131">
        <v>1</v>
      </c>
      <c r="E37" s="132" t="s">
        <v>169</v>
      </c>
      <c r="F37" s="133">
        <v>10.9</v>
      </c>
      <c r="G37" s="132" t="s">
        <v>169</v>
      </c>
      <c r="H37" s="133">
        <v>10.9</v>
      </c>
      <c r="I37" s="132" t="s">
        <v>169</v>
      </c>
      <c r="J37" s="133">
        <v>12.13</v>
      </c>
    </row>
    <row r="38" spans="1:11" ht="10.7" customHeight="1">
      <c r="A38" s="129">
        <v>33</v>
      </c>
      <c r="B38" s="126" t="s">
        <v>214</v>
      </c>
      <c r="C38" s="130" t="s">
        <v>171</v>
      </c>
      <c r="D38" s="131">
        <v>1</v>
      </c>
      <c r="E38" s="132" t="s">
        <v>169</v>
      </c>
      <c r="F38" s="133">
        <v>7.5</v>
      </c>
      <c r="G38" s="132" t="s">
        <v>169</v>
      </c>
      <c r="H38" s="133">
        <v>7.5</v>
      </c>
      <c r="I38" s="141" t="s">
        <v>169</v>
      </c>
      <c r="J38" s="142">
        <v>8.35</v>
      </c>
    </row>
    <row r="39" spans="1:11" ht="10.7" customHeight="1">
      <c r="A39" s="129">
        <v>34</v>
      </c>
      <c r="B39" s="126" t="s">
        <v>215</v>
      </c>
      <c r="C39" s="130" t="s">
        <v>171</v>
      </c>
      <c r="D39" s="131">
        <v>1</v>
      </c>
      <c r="E39" s="132" t="s">
        <v>169</v>
      </c>
      <c r="F39" s="133">
        <v>13.35</v>
      </c>
      <c r="G39" s="132" t="s">
        <v>169</v>
      </c>
      <c r="H39" s="133">
        <v>13.35</v>
      </c>
      <c r="I39" s="132" t="s">
        <v>169</v>
      </c>
      <c r="J39" s="133">
        <v>14.86</v>
      </c>
    </row>
    <row r="40" spans="1:11" ht="10.7" customHeight="1">
      <c r="A40" s="129">
        <v>35</v>
      </c>
      <c r="B40" s="126" t="s">
        <v>216</v>
      </c>
      <c r="C40" s="130" t="s">
        <v>171</v>
      </c>
      <c r="D40" s="131">
        <v>1</v>
      </c>
      <c r="E40" s="132" t="s">
        <v>169</v>
      </c>
      <c r="F40" s="133">
        <v>5.35</v>
      </c>
      <c r="G40" s="132" t="s">
        <v>169</v>
      </c>
      <c r="H40" s="133">
        <v>5.35</v>
      </c>
      <c r="I40" s="132" t="s">
        <v>169</v>
      </c>
      <c r="J40" s="133">
        <v>5.96</v>
      </c>
      <c r="K40" s="143"/>
    </row>
    <row r="41" spans="1:11" ht="10.7" customHeight="1">
      <c r="A41" s="226" t="s">
        <v>217</v>
      </c>
      <c r="B41" s="227"/>
      <c r="C41" s="227"/>
      <c r="D41" s="227"/>
      <c r="E41" s="227"/>
      <c r="F41" s="228"/>
      <c r="G41" s="132" t="s">
        <v>169</v>
      </c>
      <c r="H41" s="144">
        <v>1880.32</v>
      </c>
      <c r="I41" s="145" t="s">
        <v>218</v>
      </c>
      <c r="J41" s="146">
        <v>2093.36</v>
      </c>
    </row>
    <row r="42" spans="1:11" ht="10.7" customHeight="1">
      <c r="A42" s="226" t="s">
        <v>219</v>
      </c>
      <c r="B42" s="227"/>
      <c r="C42" s="227"/>
      <c r="D42" s="227"/>
      <c r="E42" s="227"/>
      <c r="F42" s="227"/>
      <c r="G42" s="227"/>
      <c r="H42" s="228"/>
      <c r="I42" s="145" t="s">
        <v>218</v>
      </c>
      <c r="J42" s="147">
        <v>299.05</v>
      </c>
      <c r="K42" s="122">
        <f>J41/J42</f>
        <v>7.0000334392242101</v>
      </c>
    </row>
    <row r="44" spans="1:11">
      <c r="A44" s="226" t="s">
        <v>220</v>
      </c>
      <c r="B44" s="227"/>
      <c r="C44" s="227"/>
      <c r="D44" s="227"/>
      <c r="E44" s="227"/>
      <c r="F44" s="227"/>
      <c r="G44" s="227"/>
      <c r="H44" s="227"/>
      <c r="I44" s="227"/>
      <c r="J44" s="228"/>
    </row>
    <row r="45" spans="1:11">
      <c r="A45" s="123"/>
      <c r="B45" s="124"/>
      <c r="C45" s="124"/>
      <c r="D45" s="124"/>
      <c r="E45" s="124"/>
      <c r="F45" s="124"/>
      <c r="G45" s="124"/>
      <c r="H45" s="124"/>
      <c r="I45" s="124"/>
      <c r="J45" s="125"/>
    </row>
    <row r="46" spans="1:11" ht="19.5">
      <c r="A46" s="126" t="s">
        <v>160</v>
      </c>
      <c r="B46" s="126" t="s">
        <v>161</v>
      </c>
      <c r="C46" s="127" t="s">
        <v>162</v>
      </c>
      <c r="D46" s="128" t="s">
        <v>163</v>
      </c>
      <c r="E46" s="229" t="s">
        <v>164</v>
      </c>
      <c r="F46" s="230"/>
      <c r="G46" s="231" t="s">
        <v>165</v>
      </c>
      <c r="H46" s="232"/>
      <c r="I46" s="231" t="s">
        <v>166</v>
      </c>
      <c r="J46" s="232"/>
    </row>
    <row r="47" spans="1:11">
      <c r="A47" s="129">
        <v>1</v>
      </c>
      <c r="B47" s="126" t="s">
        <v>221</v>
      </c>
      <c r="C47" s="130" t="s">
        <v>171</v>
      </c>
      <c r="D47" s="131">
        <v>1</v>
      </c>
      <c r="E47" s="132" t="s">
        <v>169</v>
      </c>
      <c r="F47" s="133">
        <v>54.25</v>
      </c>
      <c r="G47" s="132" t="s">
        <v>169</v>
      </c>
      <c r="H47" s="133">
        <v>54.25</v>
      </c>
      <c r="I47" s="132" t="s">
        <v>169</v>
      </c>
      <c r="J47" s="133">
        <v>60.4</v>
      </c>
    </row>
    <row r="48" spans="1:11" ht="29.25">
      <c r="A48" s="134">
        <v>2</v>
      </c>
      <c r="B48" s="139" t="s">
        <v>222</v>
      </c>
      <c r="C48" s="135" t="s">
        <v>171</v>
      </c>
      <c r="D48" s="136">
        <v>1</v>
      </c>
      <c r="E48" s="137" t="s">
        <v>169</v>
      </c>
      <c r="F48" s="138">
        <v>40</v>
      </c>
      <c r="G48" s="137" t="s">
        <v>169</v>
      </c>
      <c r="H48" s="138">
        <v>40</v>
      </c>
      <c r="I48" s="137" t="s">
        <v>169</v>
      </c>
      <c r="J48" s="138">
        <v>44.53</v>
      </c>
    </row>
    <row r="49" spans="1:10">
      <c r="A49" s="129">
        <v>3</v>
      </c>
      <c r="B49" s="126" t="s">
        <v>223</v>
      </c>
      <c r="C49" s="130" t="s">
        <v>171</v>
      </c>
      <c r="D49" s="131">
        <v>1</v>
      </c>
      <c r="E49" s="132" t="s">
        <v>169</v>
      </c>
      <c r="F49" s="133">
        <v>34.26</v>
      </c>
      <c r="G49" s="132" t="s">
        <v>169</v>
      </c>
      <c r="H49" s="133">
        <v>34.26</v>
      </c>
      <c r="I49" s="132" t="s">
        <v>169</v>
      </c>
      <c r="J49" s="133">
        <v>38.14</v>
      </c>
    </row>
    <row r="50" spans="1:10" ht="29.25">
      <c r="A50" s="134">
        <v>4</v>
      </c>
      <c r="B50" s="139" t="s">
        <v>224</v>
      </c>
      <c r="C50" s="135" t="s">
        <v>171</v>
      </c>
      <c r="D50" s="136">
        <v>1</v>
      </c>
      <c r="E50" s="137" t="s">
        <v>169</v>
      </c>
      <c r="F50" s="138">
        <v>34.97</v>
      </c>
      <c r="G50" s="137" t="s">
        <v>169</v>
      </c>
      <c r="H50" s="138">
        <v>34.97</v>
      </c>
      <c r="I50" s="137" t="s">
        <v>169</v>
      </c>
      <c r="J50" s="138">
        <v>38.93</v>
      </c>
    </row>
    <row r="51" spans="1:10" ht="29.25">
      <c r="A51" s="134">
        <v>5</v>
      </c>
      <c r="B51" s="139" t="s">
        <v>225</v>
      </c>
      <c r="C51" s="135" t="s">
        <v>226</v>
      </c>
      <c r="D51" s="136">
        <v>1</v>
      </c>
      <c r="E51" s="137" t="s">
        <v>169</v>
      </c>
      <c r="F51" s="138">
        <v>76</v>
      </c>
      <c r="G51" s="137" t="s">
        <v>169</v>
      </c>
      <c r="H51" s="138">
        <v>76</v>
      </c>
      <c r="I51" s="137" t="s">
        <v>169</v>
      </c>
      <c r="J51" s="138">
        <v>84.61</v>
      </c>
    </row>
    <row r="52" spans="1:10" ht="29.25">
      <c r="A52" s="134">
        <v>6</v>
      </c>
      <c r="B52" s="139" t="s">
        <v>227</v>
      </c>
      <c r="C52" s="135" t="s">
        <v>228</v>
      </c>
      <c r="D52" s="136">
        <v>5</v>
      </c>
      <c r="E52" s="137" t="s">
        <v>169</v>
      </c>
      <c r="F52" s="138">
        <v>1.7</v>
      </c>
      <c r="G52" s="137" t="s">
        <v>169</v>
      </c>
      <c r="H52" s="138">
        <v>8.5</v>
      </c>
      <c r="I52" s="137" t="s">
        <v>169</v>
      </c>
      <c r="J52" s="138">
        <v>9.4600000000000009</v>
      </c>
    </row>
    <row r="53" spans="1:10" ht="19.5">
      <c r="A53" s="129">
        <v>7</v>
      </c>
      <c r="B53" s="126" t="s">
        <v>229</v>
      </c>
      <c r="C53" s="130" t="s">
        <v>171</v>
      </c>
      <c r="D53" s="131">
        <v>48</v>
      </c>
      <c r="E53" s="132" t="s">
        <v>169</v>
      </c>
      <c r="F53" s="133">
        <v>4.2</v>
      </c>
      <c r="G53" s="132" t="s">
        <v>169</v>
      </c>
      <c r="H53" s="133">
        <v>201.6</v>
      </c>
      <c r="I53" s="132" t="s">
        <v>169</v>
      </c>
      <c r="J53" s="133">
        <v>224.44</v>
      </c>
    </row>
    <row r="54" spans="1:10" ht="19.5">
      <c r="A54" s="134">
        <v>8</v>
      </c>
      <c r="B54" s="126" t="s">
        <v>230</v>
      </c>
      <c r="C54" s="135" t="s">
        <v>205</v>
      </c>
      <c r="D54" s="136">
        <v>1</v>
      </c>
      <c r="E54" s="137" t="s">
        <v>169</v>
      </c>
      <c r="F54" s="138">
        <v>22.14</v>
      </c>
      <c r="G54" s="137" t="s">
        <v>169</v>
      </c>
      <c r="H54" s="138">
        <v>22.14</v>
      </c>
      <c r="I54" s="137" t="s">
        <v>169</v>
      </c>
      <c r="J54" s="138">
        <v>24.65</v>
      </c>
    </row>
    <row r="55" spans="1:10">
      <c r="A55" s="226" t="s">
        <v>231</v>
      </c>
      <c r="B55" s="227"/>
      <c r="C55" s="227"/>
      <c r="D55" s="227"/>
      <c r="E55" s="227"/>
      <c r="F55" s="227"/>
      <c r="G55" s="227"/>
      <c r="H55" s="228"/>
      <c r="I55" s="132" t="s">
        <v>169</v>
      </c>
      <c r="J55" s="133">
        <f>SUM(J47:J54)</f>
        <v>525.16</v>
      </c>
    </row>
    <row r="56" spans="1:10">
      <c r="A56" s="123"/>
      <c r="B56" s="124"/>
      <c r="C56" s="124"/>
      <c r="D56" s="124"/>
      <c r="E56" s="124"/>
      <c r="F56" s="124"/>
      <c r="G56" s="124"/>
      <c r="H56" s="124"/>
      <c r="I56" s="148"/>
      <c r="J56" s="133"/>
    </row>
    <row r="57" spans="1:10">
      <c r="A57" s="123"/>
      <c r="B57" s="124"/>
      <c r="C57" s="124"/>
      <c r="D57" s="124"/>
      <c r="E57" s="124"/>
      <c r="F57" s="124"/>
      <c r="G57" s="148"/>
      <c r="H57" s="148"/>
      <c r="I57" s="149"/>
      <c r="J57" s="150"/>
    </row>
  </sheetData>
  <mergeCells count="12">
    <mergeCell ref="A55:H55"/>
    <mergeCell ref="A1:J1"/>
    <mergeCell ref="A3:J3"/>
    <mergeCell ref="E5:F5"/>
    <mergeCell ref="G5:H5"/>
    <mergeCell ref="I5:J5"/>
    <mergeCell ref="A41:F41"/>
    <mergeCell ref="A42:H42"/>
    <mergeCell ref="A44:J44"/>
    <mergeCell ref="E46:F46"/>
    <mergeCell ref="G46:H46"/>
    <mergeCell ref="I46:J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T7" sqref="T7"/>
    </sheetView>
  </sheetViews>
  <sheetFormatPr defaultRowHeight="15"/>
  <cols>
    <col min="1" max="1" width="5" bestFit="1" customWidth="1"/>
    <col min="2" max="2" width="113.140625" bestFit="1" customWidth="1"/>
    <col min="3" max="3" width="9.7109375" bestFit="1" customWidth="1"/>
    <col min="4" max="4" width="11.5703125" bestFit="1" customWidth="1"/>
    <col min="5" max="5" width="2.85546875" bestFit="1" customWidth="1"/>
    <col min="6" max="6" width="4.85546875" bestFit="1" customWidth="1"/>
    <col min="7" max="7" width="2.85546875" bestFit="1" customWidth="1"/>
    <col min="8" max="8" width="6.7109375" bestFit="1" customWidth="1"/>
    <col min="9" max="9" width="2.85546875" bestFit="1" customWidth="1"/>
    <col min="10" max="10" width="6.7109375" bestFit="1" customWidth="1"/>
  </cols>
  <sheetData>
    <row r="1" spans="1:10">
      <c r="A1" s="226" t="s">
        <v>232</v>
      </c>
      <c r="B1" s="227"/>
      <c r="C1" s="227"/>
      <c r="D1" s="227"/>
      <c r="E1" s="227"/>
      <c r="F1" s="227"/>
      <c r="G1" s="227"/>
      <c r="H1" s="227"/>
      <c r="I1" s="227"/>
      <c r="J1" s="228"/>
    </row>
    <row r="2" spans="1:10">
      <c r="A2" s="123"/>
      <c r="B2" s="124"/>
      <c r="C2" s="124"/>
      <c r="D2" s="124"/>
      <c r="E2" s="124"/>
      <c r="F2" s="124"/>
      <c r="G2" s="124"/>
      <c r="H2" s="124"/>
      <c r="I2" s="124"/>
      <c r="J2" s="125"/>
    </row>
    <row r="3" spans="1:10">
      <c r="A3" s="126" t="s">
        <v>160</v>
      </c>
      <c r="B3" s="126" t="s">
        <v>161</v>
      </c>
      <c r="C3" s="127" t="s">
        <v>162</v>
      </c>
      <c r="D3" s="128" t="s">
        <v>163</v>
      </c>
      <c r="E3" s="229" t="s">
        <v>164</v>
      </c>
      <c r="F3" s="230"/>
      <c r="G3" s="231" t="s">
        <v>165</v>
      </c>
      <c r="H3" s="232"/>
      <c r="I3" s="231" t="s">
        <v>166</v>
      </c>
      <c r="J3" s="232"/>
    </row>
    <row r="4" spans="1:10">
      <c r="A4" s="129">
        <v>1</v>
      </c>
      <c r="B4" s="126" t="s">
        <v>233</v>
      </c>
      <c r="C4" s="130" t="s">
        <v>171</v>
      </c>
      <c r="D4" s="131">
        <v>16</v>
      </c>
      <c r="E4" s="132" t="s">
        <v>169</v>
      </c>
      <c r="F4" s="133">
        <v>98</v>
      </c>
      <c r="G4" s="132" t="s">
        <v>169</v>
      </c>
      <c r="H4" s="144">
        <v>1568</v>
      </c>
      <c r="I4" s="132" t="s">
        <v>169</v>
      </c>
      <c r="J4" s="144">
        <v>1745.65</v>
      </c>
    </row>
    <row r="5" spans="1:10" ht="19.5">
      <c r="A5" s="134">
        <v>2</v>
      </c>
      <c r="B5" s="127" t="s">
        <v>234</v>
      </c>
      <c r="C5" s="135" t="s">
        <v>171</v>
      </c>
      <c r="D5" s="136">
        <v>16</v>
      </c>
      <c r="E5" s="137" t="s">
        <v>169</v>
      </c>
      <c r="F5" s="138">
        <v>39</v>
      </c>
      <c r="G5" s="137" t="s">
        <v>169</v>
      </c>
      <c r="H5" s="138">
        <v>624</v>
      </c>
      <c r="I5" s="137" t="s">
        <v>169</v>
      </c>
      <c r="J5" s="138">
        <v>694.7</v>
      </c>
    </row>
    <row r="6" spans="1:10">
      <c r="A6" s="129">
        <v>3</v>
      </c>
      <c r="B6" s="126" t="s">
        <v>235</v>
      </c>
      <c r="C6" s="130" t="s">
        <v>226</v>
      </c>
      <c r="D6" s="131">
        <v>14</v>
      </c>
      <c r="E6" s="132" t="s">
        <v>169</v>
      </c>
      <c r="F6" s="133">
        <v>54.79</v>
      </c>
      <c r="G6" s="132" t="s">
        <v>169</v>
      </c>
      <c r="H6" s="133">
        <v>767.06</v>
      </c>
      <c r="I6" s="132" t="s">
        <v>169</v>
      </c>
      <c r="J6" s="133">
        <v>853.97</v>
      </c>
    </row>
    <row r="7" spans="1:10" ht="19.5">
      <c r="A7" s="134">
        <v>4</v>
      </c>
      <c r="B7" s="139" t="s">
        <v>236</v>
      </c>
      <c r="C7" s="135" t="s">
        <v>226</v>
      </c>
      <c r="D7" s="136">
        <v>2</v>
      </c>
      <c r="E7" s="137" t="s">
        <v>169</v>
      </c>
      <c r="F7" s="138">
        <v>69.45</v>
      </c>
      <c r="G7" s="137" t="s">
        <v>169</v>
      </c>
      <c r="H7" s="138">
        <v>138.9</v>
      </c>
      <c r="I7" s="137" t="s">
        <v>169</v>
      </c>
      <c r="J7" s="138">
        <v>154.63999999999999</v>
      </c>
    </row>
    <row r="8" spans="1:10">
      <c r="A8" s="129">
        <v>6</v>
      </c>
      <c r="B8" s="126" t="s">
        <v>237</v>
      </c>
      <c r="C8" s="130" t="s">
        <v>226</v>
      </c>
      <c r="D8" s="131">
        <v>16</v>
      </c>
      <c r="E8" s="132" t="s">
        <v>169</v>
      </c>
      <c r="F8" s="133">
        <v>49.83</v>
      </c>
      <c r="G8" s="132" t="s">
        <v>169</v>
      </c>
      <c r="H8" s="133">
        <v>797.28</v>
      </c>
      <c r="I8" s="132" t="s">
        <v>169</v>
      </c>
      <c r="J8" s="133">
        <v>887.61</v>
      </c>
    </row>
    <row r="9" spans="1:10">
      <c r="A9" s="134">
        <v>7</v>
      </c>
      <c r="B9" s="126" t="s">
        <v>238</v>
      </c>
      <c r="C9" s="135" t="s">
        <v>171</v>
      </c>
      <c r="D9" s="136">
        <v>2</v>
      </c>
      <c r="E9" s="137" t="s">
        <v>169</v>
      </c>
      <c r="F9" s="138">
        <v>13.4</v>
      </c>
      <c r="G9" s="137" t="s">
        <v>169</v>
      </c>
      <c r="H9" s="138">
        <v>26.8</v>
      </c>
      <c r="I9" s="137" t="s">
        <v>169</v>
      </c>
      <c r="J9" s="138">
        <v>29.84</v>
      </c>
    </row>
    <row r="10" spans="1:10">
      <c r="A10" s="226" t="s">
        <v>239</v>
      </c>
      <c r="B10" s="227"/>
      <c r="C10" s="227"/>
      <c r="D10" s="227"/>
      <c r="E10" s="227"/>
      <c r="F10" s="227"/>
      <c r="G10" s="227"/>
      <c r="H10" s="228"/>
      <c r="I10" s="132" t="s">
        <v>169</v>
      </c>
      <c r="J10" s="144">
        <f>SUM(J4:J9)</f>
        <v>4366.4100000000008</v>
      </c>
    </row>
    <row r="11" spans="1:10">
      <c r="A11" s="226" t="s">
        <v>240</v>
      </c>
      <c r="B11" s="227"/>
      <c r="C11" s="227"/>
      <c r="D11" s="227"/>
      <c r="E11" s="227"/>
      <c r="F11" s="227"/>
      <c r="G11" s="227"/>
      <c r="H11" s="228"/>
      <c r="I11" s="132" t="s">
        <v>169</v>
      </c>
      <c r="J11" s="133">
        <f>J10/8</f>
        <v>545.8012500000001</v>
      </c>
    </row>
    <row r="12" spans="1:10">
      <c r="A12" s="122"/>
      <c r="B12" s="122"/>
      <c r="C12" s="122"/>
      <c r="D12" s="122"/>
      <c r="E12" s="122"/>
      <c r="F12" s="122"/>
      <c r="G12" s="122"/>
      <c r="H12" s="122"/>
      <c r="I12" s="122"/>
      <c r="J12" s="122"/>
    </row>
    <row r="13" spans="1:10">
      <c r="A13" s="122"/>
      <c r="B13" s="122"/>
      <c r="C13" s="122"/>
      <c r="D13" s="122"/>
      <c r="E13" s="122"/>
      <c r="F13" s="122"/>
      <c r="G13" s="122"/>
      <c r="H13" s="122"/>
      <c r="I13" s="122"/>
      <c r="J13" s="122"/>
    </row>
    <row r="14" spans="1:10">
      <c r="A14" s="122"/>
      <c r="B14" s="122"/>
      <c r="C14" s="122"/>
      <c r="D14" s="122"/>
      <c r="E14" s="122"/>
      <c r="F14" s="122"/>
      <c r="G14" s="122"/>
      <c r="H14" s="122"/>
      <c r="I14" s="122"/>
      <c r="J14" s="122"/>
    </row>
    <row r="15" spans="1:10">
      <c r="A15" s="122"/>
      <c r="B15" s="122"/>
      <c r="C15" s="122"/>
      <c r="D15" s="122"/>
      <c r="E15" s="122"/>
      <c r="F15" s="122"/>
      <c r="G15" s="122"/>
      <c r="H15" s="122"/>
      <c r="I15" s="122"/>
      <c r="J15" s="122"/>
    </row>
  </sheetData>
  <mergeCells count="6">
    <mergeCell ref="A10:H10"/>
    <mergeCell ref="A11:H11"/>
    <mergeCell ref="A1:J1"/>
    <mergeCell ref="E3:F3"/>
    <mergeCell ref="G3:H3"/>
    <mergeCell ref="I3:J3"/>
  </mergeCells>
  <pageMargins left="0.511811024" right="0.511811024" top="0.78740157499999996" bottom="0.78740157499999996" header="0.31496062000000002" footer="0.31496062000000002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PROPOSTA DE PREÇO MI</vt:lpstr>
      <vt:lpstr>Servente de Limpeza</vt:lpstr>
      <vt:lpstr>Serv. de Limpeza com insalubrid</vt:lpstr>
      <vt:lpstr>encarregado</vt:lpstr>
      <vt:lpstr>Copeiro</vt:lpstr>
      <vt:lpstr>Jardineiro</vt:lpstr>
      <vt:lpstr>MATERIAIS</vt:lpstr>
      <vt:lpstr>UNIFORMES</vt:lpstr>
      <vt:lpstr>Copeiro!Area_de_impressao</vt:lpstr>
      <vt:lpstr>encarregado!Area_de_impressao</vt:lpstr>
      <vt:lpstr>Jardineiro!Area_de_impressao</vt:lpstr>
      <vt:lpstr>'PROPOSTA DE PREÇO MI'!Area_de_impressao</vt:lpstr>
      <vt:lpstr>'Serv. de Limpeza com insalubrid'!Area_de_impressao</vt:lpstr>
      <vt:lpstr>'Servente de Limpeza'!Area_de_impressao</vt:lpstr>
    </vt:vector>
  </TitlesOfParts>
  <Company>UFSC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Israel Licurgo Leal</cp:lastModifiedBy>
  <cp:revision>1</cp:revision>
  <cp:lastPrinted>2026-02-05T15:08:18Z</cp:lastPrinted>
  <dcterms:created xsi:type="dcterms:W3CDTF">2016-06-22T19:00:36Z</dcterms:created>
  <dcterms:modified xsi:type="dcterms:W3CDTF">2026-02-05T15:33:39Z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